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5" sheetId="1" r:id="rId1"/>
    <sheet name="код" sheetId="51" r:id="rId2"/>
    <sheet name="ВСЕ_" sheetId="52" r:id="rId3"/>
    <sheet name="46" sheetId="60" r:id="rId4"/>
    <sheet name="42" sheetId="59" r:id="rId5"/>
    <sheet name="44" sheetId="58" r:id="rId6"/>
    <sheet name="47" sheetId="57" r:id="rId7"/>
    <sheet name="43" sheetId="56" r:id="rId8"/>
    <sheet name="45" sheetId="55" r:id="rId9"/>
    <sheet name="64" sheetId="54" r:id="rId10"/>
    <sheet name="80" sheetId="53" r:id="rId11"/>
    <sheet name="реабилитация" sheetId="49" r:id="rId12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'300005'!$7:$11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M63" s="1"/>
  <c r="P63"/>
  <c r="O63"/>
  <c r="N63" s="1"/>
  <c r="K63"/>
  <c r="J63" s="1"/>
  <c r="F63"/>
  <c r="E63"/>
  <c r="Q62"/>
  <c r="M62" s="1"/>
  <c r="P62"/>
  <c r="O62"/>
  <c r="K62"/>
  <c r="J62"/>
  <c r="F62"/>
  <c r="E62" s="1"/>
  <c r="Q61"/>
  <c r="P61"/>
  <c r="O61"/>
  <c r="N61" s="1"/>
  <c r="M61"/>
  <c r="K61"/>
  <c r="J61"/>
  <c r="F61"/>
  <c r="E61" s="1"/>
  <c r="Q60"/>
  <c r="M60" s="1"/>
  <c r="P60"/>
  <c r="O60"/>
  <c r="N60" s="1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N56" s="1"/>
  <c r="M56"/>
  <c r="K56"/>
  <c r="J56"/>
  <c r="F56"/>
  <c r="E56" s="1"/>
  <c r="Q55"/>
  <c r="M55" s="1"/>
  <c r="P55"/>
  <c r="O55"/>
  <c r="N55" s="1"/>
  <c r="K55"/>
  <c r="J55" s="1"/>
  <c r="F55"/>
  <c r="E55" s="1"/>
  <c r="Q54"/>
  <c r="P54"/>
  <c r="O54"/>
  <c r="N54" s="1"/>
  <c r="M54"/>
  <c r="K54"/>
  <c r="J54"/>
  <c r="F54"/>
  <c r="E54"/>
  <c r="Q53"/>
  <c r="M53" s="1"/>
  <c r="P53"/>
  <c r="O53"/>
  <c r="N53" s="1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M40"/>
  <c r="K40"/>
  <c r="J40" s="1"/>
  <c r="F40"/>
  <c r="E40" s="1"/>
  <c r="Q39"/>
  <c r="M39" s="1"/>
  <c r="P39"/>
  <c r="O39"/>
  <c r="K39"/>
  <c r="J39" s="1"/>
  <c r="F39"/>
  <c r="E39" s="1"/>
  <c r="Q38"/>
  <c r="P38"/>
  <c r="O38"/>
  <c r="M38"/>
  <c r="K38"/>
  <c r="J38" s="1"/>
  <c r="F38"/>
  <c r="E38" s="1"/>
  <c r="Q37"/>
  <c r="P37"/>
  <c r="O37"/>
  <c r="N37" s="1"/>
  <c r="M37"/>
  <c r="K37"/>
  <c r="J37" s="1"/>
  <c r="F37"/>
  <c r="E37"/>
  <c r="Q36"/>
  <c r="M36" s="1"/>
  <c r="P36"/>
  <c r="O36"/>
  <c r="K36"/>
  <c r="J36" s="1"/>
  <c r="F36"/>
  <c r="E36" s="1"/>
  <c r="Q35"/>
  <c r="M35" s="1"/>
  <c r="P35"/>
  <c r="O35"/>
  <c r="K35"/>
  <c r="J35" s="1"/>
  <c r="F35"/>
  <c r="E35" s="1"/>
  <c r="Q34"/>
  <c r="M34" s="1"/>
  <c r="P34"/>
  <c r="O34"/>
  <c r="K34"/>
  <c r="J34" s="1"/>
  <c r="F34"/>
  <c r="E34" s="1"/>
  <c r="Q33"/>
  <c r="P33"/>
  <c r="O33"/>
  <c r="N33" s="1"/>
  <c r="M33"/>
  <c r="K33"/>
  <c r="J33" s="1"/>
  <c r="F33"/>
  <c r="E33" s="1"/>
  <c r="Q32"/>
  <c r="M32" s="1"/>
  <c r="P32"/>
  <c r="O32"/>
  <c r="N32" s="1"/>
  <c r="K32"/>
  <c r="J32" s="1"/>
  <c r="F32"/>
  <c r="E32" s="1"/>
  <c r="Q31"/>
  <c r="P31"/>
  <c r="O31"/>
  <c r="N31" s="1"/>
  <c r="M31"/>
  <c r="K31"/>
  <c r="J31" s="1"/>
  <c r="F31"/>
  <c r="E31" s="1"/>
  <c r="Q30"/>
  <c r="M30" s="1"/>
  <c r="P30"/>
  <c r="O30"/>
  <c r="N30" s="1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N25" s="1"/>
  <c r="K25"/>
  <c r="J25" s="1"/>
  <c r="F25"/>
  <c r="E25" s="1"/>
  <c r="Q24"/>
  <c r="P24"/>
  <c r="O24"/>
  <c r="N24" s="1"/>
  <c r="M24"/>
  <c r="K24"/>
  <c r="J24"/>
  <c r="F24"/>
  <c r="E24" s="1"/>
  <c r="Q23"/>
  <c r="M23" s="1"/>
  <c r="P23"/>
  <c r="O23"/>
  <c r="N23" s="1"/>
  <c r="K23"/>
  <c r="J23" s="1"/>
  <c r="F23"/>
  <c r="E23" s="1"/>
  <c r="Q22"/>
  <c r="P22"/>
  <c r="O22"/>
  <c r="N22" s="1"/>
  <c r="M22"/>
  <c r="K22"/>
  <c r="F22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N16" s="1"/>
  <c r="K16"/>
  <c r="J16"/>
  <c r="F16"/>
  <c r="E16" s="1"/>
  <c r="Q15"/>
  <c r="M15" s="1"/>
  <c r="P15"/>
  <c r="O15"/>
  <c r="N15" s="1"/>
  <c r="K15"/>
  <c r="J15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6"/>
  <c r="R66"/>
  <c r="S65"/>
  <c r="R65"/>
  <c r="N62" l="1"/>
  <c r="N49"/>
  <c r="N40"/>
  <c r="N39"/>
  <c r="N38"/>
  <c r="N36"/>
  <c r="N35"/>
  <c r="N34"/>
  <c r="Q21"/>
  <c r="M21" s="1"/>
  <c r="K21"/>
  <c r="J21" s="1"/>
  <c r="F21"/>
  <c r="J22"/>
  <c r="E22"/>
  <c r="E21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<sst xmlns="http://schemas.openxmlformats.org/spreadsheetml/2006/main" count="9119" uniqueCount="1097">
  <si>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</si>
  <si>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</si>
  <si>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</si>
  <si>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</si>
  <si>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</si>
  <si>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</si>
  <si>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</si>
  <si>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</si>
  <si>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</si>
  <si>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</si>
  <si>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</si>
  <si>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</si>
  <si>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</si>
  <si>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</si>
  <si>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</si>
  <si>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</si>
  <si>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</si>
  <si>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</si>
  <si>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</si>
  <si>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</si>
  <si>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</si>
  <si>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</si>
  <si>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</si>
  <si>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</si>
  <si>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</si>
  <si>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</si>
  <si>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</si>
  <si>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</si>
  <si>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</si>
  <si>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</si>
  <si>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</si>
  <si>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</si>
  <si>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</si>
  <si>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</si>
  <si>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</si>
  <si>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</si>
  <si>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</si>
  <si>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</si>
  <si>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</si>
  <si>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</si>
  <si>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</si>
  <si>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</si>
  <si>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</si>
  <si>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</si>
  <si>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</si>
  <si>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</si>
  <si>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</si>
  <si>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</si>
  <si>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</si>
  <si>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</si>
  <si>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</si>
  <si>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</si>
  <si>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</si>
  <si>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</si>
  <si>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</si>
  <si>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</si>
  <si>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</si>
  <si>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</si>
  <si>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</si>
  <si>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</si>
  <si>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</si>
  <si>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</si>
  <si>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</si>
  <si>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</si>
  <si>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</si>
  <si>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</si>
  <si>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</si>
  <si>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</si>
  <si>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</si>
  <si>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</si>
  <si>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</si>
  <si>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</si>
  <si>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</si>
  <si>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</si>
  <si>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</si>
  <si>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</si>
  <si>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</si>
  <si>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</si>
  <si>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</si>
  <si>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</si>
  <si>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</si>
  <si>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</si>
  <si>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</si>
  <si>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</si>
  <si>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</si>
  <si>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</si>
  <si>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</si>
  <si>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</si>
  <si>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</si>
  <si>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</si>
  <si>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</si>
  <si>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</si>
  <si>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</si>
  <si>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</si>
  <si>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</si>
  <si>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</si>
  <si>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</si>
  <si>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</si>
  <si>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</si>
  <si>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</si>
  <si>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</si>
  <si>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</si>
  <si>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</si>
  <si>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</si>
  <si>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</si>
  <si>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</si>
  <si>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</si>
  <si>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</si>
  <si>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</si>
  <si>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</si>
  <si>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</si>
  <si>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</si>
  <si>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</si>
  <si>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</si>
  <si>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</si>
  <si>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</si>
  <si>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</si>
  <si>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</si>
  <si>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</si>
  <si>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</si>
  <si>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</si>
  <si>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</si>
  <si>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</si>
  <si>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</si>
  <si>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</si>
  <si>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</si>
  <si>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</si>
  <si>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</si>
  <si>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</si>
  <si>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</si>
  <si>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</si>
  <si>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</si>
  <si>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</si>
  <si>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</si>
  <si>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</si>
  <si>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</si>
  <si>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</si>
  <si>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</si>
  <si>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</si>
  <si>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</si>
  <si>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</si>
  <si>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</si>
  <si>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</si>
  <si>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</si>
  <si>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</si>
  <si>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</si>
  <si>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</si>
  <si>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</si>
  <si>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</si>
  <si>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</si>
  <si>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</si>
  <si>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</si>
  <si>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</si>
  <si>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</si>
  <si>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</si>
  <si>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</si>
  <si>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</si>
  <si>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</si>
  <si>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</si>
  <si>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</si>
  <si>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</si>
  <si>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</si>
  <si>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</si>
  <si>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</si>
  <si>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</si>
  <si>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</si>
  <si>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</si>
  <si>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</si>
  <si>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</si>
  <si>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</si>
  <si>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</si>
  <si>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</si>
  <si>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</si>
  <si>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</si>
  <si>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</si>
  <si>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</si>
  <si>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</si>
  <si>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</si>
  <si>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</si>
  <si>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</si>
  <si>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</si>
  <si>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</si>
  <si>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</si>
  <si>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</si>
  <si>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</si>
  <si>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</si>
  <si>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</si>
  <si>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</si>
  <si>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</si>
  <si>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</si>
  <si>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</si>
  <si>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</si>
  <si>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</si>
  <si>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</si>
  <si>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</si>
  <si>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</si>
  <si>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</si>
  <si>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</si>
  <si>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</si>
  <si>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</si>
  <si>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</si>
  <si>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</si>
  <si>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</si>
  <si>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</si>
  <si>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</si>
  <si>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</si>
  <si>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</si>
  <si>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</si>
  <si>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</si>
  <si>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</si>
  <si>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</si>
  <si>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</si>
  <si>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</si>
  <si>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</si>
  <si>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</si>
  <si>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</si>
  <si>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</si>
  <si>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</si>
  <si>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</si>
  <si>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</si>
  <si>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</si>
  <si>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</si>
  <si>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</si>
  <si>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</si>
  <si>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</si>
  <si>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</si>
  <si>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</si>
  <si>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</si>
  <si>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</si>
  <si>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</si>
  <si>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</si>
  <si>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</si>
  <si>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</si>
  <si>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</si>
  <si>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</si>
  <si>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</si>
  <si>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</si>
  <si>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</si>
  <si>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</si>
  <si>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</si>
  <si>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</si>
  <si>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</si>
  <si>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</si>
  <si>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</si>
  <si>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</si>
  <si>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</si>
  <si>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</si>
  <si>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</si>
  <si>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</si>
  <si>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</si>
  <si>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</si>
  <si>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</si>
  <si>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</si>
  <si>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</si>
  <si>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</si>
  <si>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</si>
  <si>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</si>
  <si>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</si>
  <si>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</si>
  <si>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</si>
  <si>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</si>
  <si>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</si>
  <si>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</si>
  <si>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</si>
  <si>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</si>
  <si>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</si>
  <si>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</si>
  <si>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</si>
  <si>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</si>
  <si>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</si>
  <si>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</si>
  <si>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</si>
  <si>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</si>
  <si>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</si>
  <si>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</si>
  <si>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</si>
  <si>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</si>
  <si>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</si>
  <si>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</si>
  <si>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</si>
  <si>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</si>
  <si>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</si>
  <si>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</si>
  <si>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</si>
  <si>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</si>
  <si>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</si>
  <si>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</si>
  <si>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</si>
  <si>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</si>
  <si>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</si>
  <si>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</si>
  <si>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</si>
  <si>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</si>
  <si>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</si>
  <si>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</si>
  <si>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</si>
  <si>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</si>
  <si>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</si>
  <si>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</si>
  <si>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</si>
  <si>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</si>
  <si>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</si>
  <si>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</si>
  <si>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</si>
  <si>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</si>
  <si>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</si>
  <si>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</si>
  <si>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</si>
  <si>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</si>
  <si>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</si>
  <si>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</si>
  <si>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</si>
  <si>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</si>
  <si>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</si>
  <si>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</si>
  <si>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</si>
  <si>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</si>
  <si>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</si>
  <si>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</si>
  <si>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</si>
  <si>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</si>
  <si>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</si>
  <si>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</si>
  <si>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</si>
  <si>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</si>
  <si>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</si>
  <si>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</si>
  <si>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</si>
  <si>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</si>
  <si>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</si>
  <si>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</si>
  <si>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</si>
  <si>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</si>
  <si>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</si>
  <si>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</si>
  <si>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</si>
  <si>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</si>
  <si>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</si>
  <si>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</si>
  <si>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</si>
  <si>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</si>
  <si>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</si>
  <si>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</si>
  <si>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</si>
  <si>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</si>
  <si>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</si>
  <si>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</si>
  <si>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</si>
  <si>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</si>
  <si>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</si>
  <si>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</si>
  <si>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</si>
  <si>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</si>
  <si>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</si>
  <si>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</si>
  <si>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</si>
  <si>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</si>
  <si>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</si>
  <si>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</si>
  <si>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</si>
  <si>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</si>
  <si>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</si>
  <si>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</si>
  <si>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</si>
  <si>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</si>
  <si>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</si>
  <si>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</si>
  <si>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</si>
  <si>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</si>
  <si>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</si>
  <si>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</si>
  <si>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</si>
  <si>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</si>
  <si>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</si>
  <si>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</si>
  <si>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</si>
  <si>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</si>
  <si>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</si>
  <si>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</si>
  <si>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</si>
  <si>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</si>
  <si>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</si>
  <si>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</si>
  <si>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</si>
  <si>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</si>
  <si>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</si>
  <si>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</si>
  <si>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</si>
  <si>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</si>
  <si>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</si>
  <si>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</si>
  <si>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</si>
  <si>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</si>
  <si>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</si>
  <si>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</si>
  <si>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</si>
  <si>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</si>
  <si>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</si>
  <si>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</si>
  <si>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</si>
  <si>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</si>
  <si>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</si>
  <si>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</si>
  <si>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</si>
  <si>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</si>
  <si>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</si>
  <si>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</si>
  <si>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</si>
  <si>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</si>
  <si>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</si>
  <si>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</si>
  <si>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</si>
  <si>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</si>
  <si>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</si>
  <si>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</si>
  <si>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</si>
  <si>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</si>
  <si>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</si>
  <si>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</si>
  <si>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</si>
  <si>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</si>
  <si>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</si>
  <si>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</si>
  <si>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</si>
  <si>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</si>
  <si>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</si>
  <si>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</si>
  <si>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</si>
  <si>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</si>
  <si>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</si>
  <si>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</si>
  <si>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</si>
  <si>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</si>
  <si>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</si>
  <si>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</si>
  <si>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</si>
  <si>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</si>
  <si>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</si>
  <si>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</si>
  <si>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</si>
  <si>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</si>
  <si>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</si>
  <si>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</si>
  <si>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</si>
  <si>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</si>
  <si>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</si>
  <si>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</si>
  <si>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</si>
  <si>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</si>
  <si>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</si>
  <si>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</si>
  <si>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</si>
  <si>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</si>
  <si>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</si>
  <si>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</si>
  <si>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</si>
  <si>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</si>
  <si>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</si>
  <si>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</si>
  <si>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</si>
  <si>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</si>
  <si>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</si>
  <si>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</si>
  <si>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</si>
  <si>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</si>
  <si>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</si>
  <si>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</si>
  <si>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</si>
  <si>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</si>
  <si>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</si>
  <si>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</si>
  <si>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</si>
  <si>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</si>
  <si>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</si>
  <si>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</si>
  <si>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</si>
  <si>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</si>
  <si>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</si>
  <si>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</si>
  <si>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</si>
  <si>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</si>
  <si>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</si>
  <si>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</si>
  <si>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</si>
  <si>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</si>
  <si>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</si>
  <si>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</si>
  <si>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</si>
  <si>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</si>
  <si>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</si>
  <si>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</si>
  <si>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</si>
  <si>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</si>
  <si>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</si>
  <si>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</si>
  <si>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</si>
  <si>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</si>
  <si>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</si>
  <si>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</si>
  <si>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</si>
  <si>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</si>
  <si>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</si>
  <si>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</si>
  <si>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</si>
  <si>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</si>
  <si>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</si>
  <si>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</si>
  <si>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</si>
  <si>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</si>
  <si>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</si>
  <si>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</si>
  <si>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</si>
  <si>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</si>
  <si>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</si>
  <si>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</si>
  <si>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</si>
  <si>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</si>
  <si>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</si>
  <si>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</si>
  <si>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</si>
  <si>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</si>
  <si>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</si>
  <si>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</si>
  <si>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</si>
  <si>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</si>
  <si>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</si>
  <si>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</si>
  <si>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</si>
  <si>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</si>
  <si>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</si>
  <si>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</si>
  <si>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</si>
  <si>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</si>
  <si>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</si>
  <si>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</si>
  <si>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</si>
  <si>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</si>
  <si>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</si>
  <si>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</si>
  <si>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</si>
  <si>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</si>
  <si>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</si>
  <si>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</si>
  <si>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</si>
  <si>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</si>
  <si>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</si>
  <si>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</si>
  <si>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</si>
  <si>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</si>
  <si>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</si>
  <si>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</si>
  <si>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</si>
  <si>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</si>
  <si>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</si>
  <si>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</si>
  <si>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</si>
  <si>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</si>
  <si>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</si>
  <si>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</si>
  <si>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</si>
  <si>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</si>
  <si>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</si>
  <si>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</si>
  <si>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</si>
  <si>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</si>
  <si>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</si>
  <si>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</si>
  <si>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</si>
  <si>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</si>
  <si>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</si>
  <si>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</si>
  <si>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</si>
  <si>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</si>
  <si>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</si>
  <si>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</si>
  <si>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</si>
  <si>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</si>
  <si>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</si>
  <si>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</si>
  <si>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</si>
  <si>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</si>
  <si>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</si>
  <si>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</si>
  <si>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</si>
  <si>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</si>
  <si>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</si>
  <si>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</si>
  <si>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</si>
  <si>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</si>
  <si>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</si>
  <si>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</si>
  <si>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</si>
  <si>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</si>
  <si>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</si>
  <si>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</si>
  <si>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</si>
  <si>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</si>
  <si>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</si>
  <si>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</si>
  <si>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</si>
  <si>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</si>
  <si>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</si>
  <si>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</si>
  <si>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</si>
  <si>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</si>
  <si>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</si>
  <si>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</si>
  <si>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</si>
  <si>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</si>
  <si>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</si>
  <si>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</si>
  <si>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</si>
  <si>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</si>
  <si>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</si>
  <si>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</si>
  <si>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</si>
  <si>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</si>
  <si>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</si>
  <si>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</si>
  <si>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</si>
  <si>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</si>
  <si>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</si>
  <si>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</si>
  <si>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</si>
  <si>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</si>
  <si>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</si>
  <si>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</si>
  <si>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</si>
  <si>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</si>
  <si>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</si>
  <si>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</si>
  <si>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</si>
  <si>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</si>
  <si>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</si>
  <si>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</si>
  <si>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</si>
  <si>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</si>
  <si>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</si>
  <si>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</si>
  <si>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</si>
  <si>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</si>
  <si>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</si>
  <si>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</si>
  <si>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</si>
  <si>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</si>
  <si>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</si>
  <si>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</si>
  <si>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</si>
  <si>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</si>
  <si>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</si>
  <si>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</si>
  <si>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</si>
  <si>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</si>
  <si>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</si>
  <si>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</si>
  <si>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</si>
  <si>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</si>
  <si>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</si>
  <si>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</si>
  <si>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</si>
  <si>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</si>
  <si>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</si>
  <si>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</si>
  <si>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</si>
  <si>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</si>
  <si>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</si>
  <si>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</si>
  <si>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</si>
  <si>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</si>
  <si>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</si>
  <si>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</si>
  <si>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</si>
  <si>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</si>
  <si>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</si>
  <si>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</si>
  <si>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</si>
  <si>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</si>
  <si>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</si>
  <si>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</si>
  <si>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</si>
  <si>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</si>
  <si>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</si>
  <si>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</si>
  <si>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</si>
  <si>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</si>
  <si>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</si>
  <si>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</si>
  <si>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</si>
  <si>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</si>
  <si>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</si>
  <si>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</si>
  <si>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</si>
  <si>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</si>
  <si>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</si>
  <si>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</si>
  <si>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</si>
  <si>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</si>
  <si>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</si>
  <si>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</si>
  <si>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</si>
  <si>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</si>
  <si>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</si>
  <si>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</si>
  <si>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</si>
  <si>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</si>
  <si>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</si>
  <si>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</si>
  <si>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</si>
  <si>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</si>
  <si>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</si>
  <si>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</si>
  <si>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</si>
  <si>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</si>
  <si>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</si>
  <si>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</si>
  <si>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</si>
  <si>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</si>
  <si>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</si>
  <si>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</si>
  <si>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</si>
  <si>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</si>
  <si>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</si>
  <si>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</si>
  <si>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</si>
  <si>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</si>
  <si>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</si>
  <si>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</si>
  <si>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</si>
  <si>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</si>
  <si>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</si>
  <si>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</si>
  <si>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</si>
  <si>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</si>
  <si>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</si>
  <si>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</si>
  <si>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</si>
  <si>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</si>
  <si>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</si>
  <si>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</si>
  <si>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</si>
  <si>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</si>
  <si>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</si>
  <si>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</si>
  <si>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</si>
  <si>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</si>
  <si>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</si>
  <si>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</si>
  <si>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</si>
  <si>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</si>
  <si>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</si>
  <si>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</si>
  <si>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</si>
  <si>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</si>
  <si>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</si>
  <si>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</si>
  <si>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</si>
  <si>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</si>
  <si>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</si>
  <si>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</si>
  <si>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</si>
  <si>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</si>
  <si>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</si>
  <si>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</si>
  <si>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</si>
  <si>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</si>
  <si>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</si>
  <si>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</si>
  <si>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</si>
  <si>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</si>
  <si>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</si>
  <si>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</si>
  <si>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</si>
  <si>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</si>
  <si>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</si>
  <si>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</si>
  <si>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</si>
  <si>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</si>
  <si>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</si>
  <si>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</si>
  <si>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</si>
  <si>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</si>
  <si>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</si>
  <si>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</si>
  <si>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</si>
  <si>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</si>
  <si>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</si>
  <si>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</si>
  <si>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</si>
  <si>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</si>
  <si>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</si>
  <si>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</si>
  <si>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</si>
  <si>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</si>
  <si>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</si>
  <si>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</si>
  <si>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</si>
  <si>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</si>
  <si>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</si>
  <si>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</si>
  <si>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</si>
  <si>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</si>
  <si>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</si>
  <si>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</si>
  <si>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</si>
  <si>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</si>
  <si>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</si>
  <si>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</si>
  <si>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</si>
  <si>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</si>
  <si>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</si>
  <si>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</si>
  <si>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</si>
  <si>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</si>
  <si>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</si>
  <si>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</si>
  <si>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</si>
  <si>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</si>
  <si>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</si>
  <si>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</si>
  <si>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</si>
  <si>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</si>
  <si>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</si>
  <si>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</si>
  <si>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</si>
  <si>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</si>
  <si>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</si>
  <si>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</si>
  <si>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</si>
  <si>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</si>
  <si>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</si>
  <si>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</si>
  <si>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</si>
  <si>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</si>
  <si>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</si>
  <si>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</si>
  <si>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</si>
  <si>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</si>
  <si>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</si>
  <si>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</si>
  <si>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</si>
  <si>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</si>
  <si>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</si>
  <si>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</si>
  <si>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</si>
  <si>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</si>
  <si>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</si>
  <si>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</si>
  <si>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</si>
  <si>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</si>
  <si>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</si>
  <si>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</si>
  <si>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</si>
  <si>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</si>
  <si>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</si>
  <si>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</si>
  <si>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</si>
  <si>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</si>
  <si>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</si>
  <si>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</si>
  <si>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</si>
  <si>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</si>
  <si>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</si>
  <si>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</si>
  <si>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</si>
  <si>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</si>
  <si>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</si>
  <si>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</si>
  <si>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</si>
  <si>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</si>
  <si>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</si>
  <si>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</si>
  <si>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</si>
  <si>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</si>
  <si>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</si>
  <si>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</si>
  <si>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</si>
  <si>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</si>
  <si>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</si>
  <si>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</si>
  <si>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</si>
  <si>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</si>
  <si>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</si>
  <si>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</si>
  <si>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</si>
  <si>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</si>
  <si>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</si>
  <si>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</si>
  <si>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</si>
  <si>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</si>
  <si>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</si>
  <si>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</si>
  <si>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</si>
  <si>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</si>
  <si>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</si>
  <si>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</si>
  <si>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</si>
  <si>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</si>
  <si>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</si>
  <si>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</si>
  <si>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</si>
  <si>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</si>
  <si>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</si>
  <si>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</si>
  <si>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</si>
  <si>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</si>
  <si>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</si>
  <si>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</si>
  <si>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</si>
  <si>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</si>
  <si>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</si>
  <si>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</si>
  <si>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</si>
  <si>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</si>
  <si>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</si>
  <si>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</si>
  <si>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</si>
  <si>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</si>
  <si>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</si>
  <si>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</si>
  <si>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</si>
  <si>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</si>
  <si>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</si>
  <si>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</si>
  <si>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</si>
  <si>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</si>
  <si>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</si>
  <si>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</si>
  <si>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</si>
  <si>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</si>
  <si>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</si>
  <si>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</si>
  <si>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</si>
  <si>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</si>
  <si>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</si>
  <si>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</si>
  <si>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</si>
  <si>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</si>
  <si>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</si>
  <si>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</si>
  <si>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</si>
  <si>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</si>
  <si>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</si>
  <si>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</si>
  <si>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</si>
  <si>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</si>
  <si>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</si>
  <si>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</si>
  <si>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</si>
  <si>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</si>
  <si>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</si>
  <si>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</si>
  <si>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</si>
  <si>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</si>
  <si>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</si>
  <si>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</si>
  <si>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</si>
  <si>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</si>
  <si>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</si>
  <si>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</si>
  <si>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</si>
  <si>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</si>
  <si>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</si>
  <si>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</si>
  <si>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</si>
  <si>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</si>
  <si>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</si>
  <si>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</si>
  <si>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</si>
  <si>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</si>
  <si>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</si>
  <si>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</si>
  <si>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</si>
  <si>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</si>
  <si>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</si>
  <si>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</si>
  <si>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</si>
  <si>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</si>
  <si>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</si>
  <si>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</si>
  <si>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</si>
  <si>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</si>
  <si>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</si>
  <si>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</si>
  <si>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</si>
  <si>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</si>
  <si>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</si>
  <si>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</si>
  <si>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</si>
  <si>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</si>
  <si>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</si>
  <si>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</si>
  <si>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</si>
  <si>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</si>
  <si>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</si>
  <si>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</si>
  <si>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</si>
  <si>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</si>
  <si>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</si>
  <si>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</si>
  <si>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</si>
  <si>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</si>
  <si>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</si>
  <si>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</si>
  <si>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</si>
  <si>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</si>
  <si>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</si>
  <si>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</si>
  <si>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</si>
  <si>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</si>
  <si>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</si>
  <si>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</si>
  <si>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</si>
  <si>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</si>
  <si>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</si>
  <si>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</si>
  <si>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</si>
  <si>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</si>
  <si>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</si>
  <si>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</si>
  <si>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</si>
  <si>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</si>
  <si>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</si>
  <si>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</si>
  <si>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</si>
  <si>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</si>
  <si>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</si>
  <si>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</si>
  <si>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"ОКОД"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</si>
  <si>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</si>
  <si>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</si>
  <si>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</si>
  <si>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</si>
  <si>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</si>
  <si>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</si>
  <si>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</si>
  <si>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</si>
  <si>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</si>
  <si>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</si>
  <si>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</si>
  <si>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</si>
  <si>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</si>
  <si>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</si>
  <si>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</si>
  <si>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</si>
  <si>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</si>
  <si>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</si>
  <si>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</si>
  <si>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</si>
  <si>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</si>
  <si>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</si>
  <si>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</si>
  <si>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</si>
  <si>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</si>
  <si>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</si>
  <si>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</si>
  <si>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</si>
  <si>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</si>
  <si>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</si>
  <si>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</si>
  <si>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</si>
  <si>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</si>
  <si>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</si>
  <si>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</si>
  <si>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</si>
  <si>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</si>
  <si>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</si>
  <si>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</si>
  <si>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</si>
  <si>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</si>
  <si>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</si>
  <si>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</si>
  <si>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</si>
  <si>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</si>
  <si>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</si>
  <si>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</si>
  <si>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</si>
  <si>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</si>
  <si>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</si>
  <si>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</si>
  <si>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</si>
  <si>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</si>
  <si>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</si>
  <si>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</si>
  <si>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</si>
  <si>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(46)онкогинекологические</t>
  </si>
  <si>
    <t>(60)онкологии</t>
  </si>
  <si>
    <t>(42)онкологические</t>
  </si>
  <si>
    <t>(44)онкологические абдоминальные</t>
  </si>
  <si>
    <t>(47)онкологические опухолей головы и шеи</t>
  </si>
  <si>
    <t>(43)онкологические торакальные</t>
  </si>
  <si>
    <t>(45)онкоурологические</t>
  </si>
  <si>
    <t>(64)радиологические</t>
  </si>
  <si>
    <t>(76)радиологии</t>
  </si>
  <si>
    <t>(80)хирургические (хирургия)</t>
  </si>
  <si>
    <t>(112)хирургии</t>
  </si>
  <si>
    <t>Приложение №1 к Протоколу заседания Комиссии по разработке ТП ОМС №12 от 31.07.2025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</si>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</sst>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300005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66</v>
      </c>
      <c r="F34" s="28">
        <f t="shared" si="12"/>
        <v>21470</v>
      </c>
      <c r="G34" s="41">
        <v>1988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11</v>
      </c>
      <c r="N34" s="28">
        <f t="shared" si="5"/>
        <v>325</v>
      </c>
      <c r="O34" s="45">
        <f t="shared" si="6"/>
        <v>66</v>
      </c>
      <c r="P34" s="28">
        <f t="shared" si="7"/>
        <v>21470</v>
      </c>
      <c r="Q34" s="162">
        <f t="shared" si="8"/>
        <v>1988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97</v>
      </c>
      <c r="F35" s="28">
        <f t="shared" si="12"/>
        <v>31385</v>
      </c>
      <c r="G35" s="33">
        <v>2906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11</v>
      </c>
      <c r="N35" s="28">
        <f t="shared" si="5"/>
        <v>324</v>
      </c>
      <c r="O35" s="45">
        <f t="shared" si="6"/>
        <v>97</v>
      </c>
      <c r="P35" s="28">
        <f t="shared" si="7"/>
        <v>31385</v>
      </c>
      <c r="Q35" s="162">
        <f t="shared" si="8"/>
        <v>2906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29</v>
      </c>
      <c r="F36" s="28">
        <f t="shared" si="12"/>
        <v>9407</v>
      </c>
      <c r="G36" s="33">
        <v>871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324</v>
      </c>
      <c r="O36" s="45">
        <f t="shared" si="6"/>
        <v>29</v>
      </c>
      <c r="P36" s="28">
        <f t="shared" si="7"/>
        <v>9407</v>
      </c>
      <c r="Q36" s="162">
        <f t="shared" si="8"/>
        <v>871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10</v>
      </c>
      <c r="F38" s="28">
        <f t="shared" si="12"/>
        <v>3380</v>
      </c>
      <c r="G38" s="41">
        <v>313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338</v>
      </c>
      <c r="O38" s="45">
        <f t="shared" si="6"/>
        <v>10</v>
      </c>
      <c r="P38" s="28">
        <f t="shared" si="7"/>
        <v>3380</v>
      </c>
      <c r="Q38" s="162">
        <f t="shared" si="8"/>
        <v>313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21</v>
      </c>
      <c r="F39" s="28">
        <f t="shared" si="12"/>
        <v>6718</v>
      </c>
      <c r="G39" s="41">
        <v>622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11</v>
      </c>
      <c r="N39" s="28">
        <f t="shared" si="5"/>
        <v>320</v>
      </c>
      <c r="O39" s="45">
        <f t="shared" si="6"/>
        <v>21</v>
      </c>
      <c r="P39" s="28">
        <f t="shared" si="7"/>
        <v>6718</v>
      </c>
      <c r="Q39" s="162">
        <f t="shared" si="8"/>
        <v>622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22</v>
      </c>
      <c r="F40" s="28">
        <f t="shared" si="12"/>
        <v>7042</v>
      </c>
      <c r="G40" s="41">
        <v>652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11</v>
      </c>
      <c r="N40" s="28">
        <f t="shared" si="5"/>
        <v>320</v>
      </c>
      <c r="O40" s="45">
        <f t="shared" si="6"/>
        <v>22</v>
      </c>
      <c r="P40" s="28">
        <f t="shared" si="7"/>
        <v>7042</v>
      </c>
      <c r="Q40" s="162">
        <f t="shared" si="8"/>
        <v>652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11</v>
      </c>
      <c r="F49" s="28">
        <f t="shared" si="12"/>
        <v>3564</v>
      </c>
      <c r="G49" s="41">
        <v>330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11</v>
      </c>
      <c r="N49" s="28">
        <f t="shared" si="16"/>
        <v>324</v>
      </c>
      <c r="O49" s="45">
        <f t="shared" si="17"/>
        <v>11</v>
      </c>
      <c r="P49" s="28">
        <f t="shared" si="18"/>
        <v>3564</v>
      </c>
      <c r="Q49" s="162">
        <f t="shared" si="19"/>
        <v>330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23</v>
      </c>
      <c r="F62" s="28">
        <f t="shared" si="12"/>
        <v>7208</v>
      </c>
      <c r="G62" s="41">
        <v>879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313</v>
      </c>
      <c r="O62" s="45">
        <f t="shared" si="17"/>
        <v>23</v>
      </c>
      <c r="P62" s="28">
        <f t="shared" si="18"/>
        <v>7208</v>
      </c>
      <c r="Q62" s="162">
        <f t="shared" si="19"/>
        <v>879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279</v>
      </c>
      <c r="F67" s="28">
        <f>SUM(F12:F66)-F23-F22</f>
        <v>90174</v>
      </c>
      <c r="G67" s="41">
        <f>SUM(G12:G66)-G23-G22</f>
        <v>8561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11</v>
      </c>
      <c r="N67" s="28">
        <f>SUM(N12:N66)-N23-N22</f>
        <v>2588</v>
      </c>
      <c r="O67" s="45">
        <f>SUM(O12:O66)-O23-O22</f>
        <v>279</v>
      </c>
      <c r="P67" s="28">
        <f>SUM(P12:P66)-P23-P22</f>
        <v>90174</v>
      </c>
      <c r="Q67" s="162">
        <f>G67+L67</f>
        <v>8561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300005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1988</v>
      </c>
      <c r="F26" s="138">
        <v>0</v>
      </c>
      <c r="G26" s="72">
        <f t="shared" si="0"/>
        <v>1988</v>
      </c>
      <c r="H26" s="69">
        <v>0</v>
      </c>
      <c r="I26" s="36">
        <v>0</v>
      </c>
      <c r="J26" s="73">
        <f t="shared" si="1"/>
        <v>0</v>
      </c>
      <c r="K26" s="37">
        <f t="shared" si="2"/>
        <v>1988</v>
      </c>
      <c r="L26" s="37">
        <f t="shared" si="3"/>
        <v>0</v>
      </c>
      <c r="M26" s="64">
        <f t="shared" si="4"/>
        <v>1988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2906</v>
      </c>
      <c r="F27" s="138">
        <v>0</v>
      </c>
      <c r="G27" s="72">
        <f t="shared" si="0"/>
        <v>2906</v>
      </c>
      <c r="H27" s="69">
        <v>0</v>
      </c>
      <c r="I27" s="36">
        <v>0</v>
      </c>
      <c r="J27" s="73">
        <f t="shared" si="1"/>
        <v>0</v>
      </c>
      <c r="K27" s="37">
        <f t="shared" si="2"/>
        <v>2906</v>
      </c>
      <c r="L27" s="37">
        <f t="shared" si="3"/>
        <v>0</v>
      </c>
      <c r="M27" s="64">
        <f t="shared" si="4"/>
        <v>2906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871</v>
      </c>
      <c r="F28" s="138">
        <v>0</v>
      </c>
      <c r="G28" s="72">
        <f t="shared" si="0"/>
        <v>871</v>
      </c>
      <c r="H28" s="69">
        <v>0</v>
      </c>
      <c r="I28" s="36">
        <v>0</v>
      </c>
      <c r="J28" s="73">
        <f t="shared" si="1"/>
        <v>0</v>
      </c>
      <c r="K28" s="37">
        <f t="shared" si="2"/>
        <v>871</v>
      </c>
      <c r="L28" s="37">
        <f t="shared" si="3"/>
        <v>0</v>
      </c>
      <c r="M28" s="64">
        <f t="shared" si="4"/>
        <v>871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313</v>
      </c>
      <c r="F30" s="138">
        <v>0</v>
      </c>
      <c r="G30" s="72">
        <f t="shared" si="0"/>
        <v>313</v>
      </c>
      <c r="H30" s="69">
        <v>0</v>
      </c>
      <c r="I30" s="36">
        <v>0</v>
      </c>
      <c r="J30" s="73">
        <f t="shared" si="1"/>
        <v>0</v>
      </c>
      <c r="K30" s="37">
        <f t="shared" si="2"/>
        <v>313</v>
      </c>
      <c r="L30" s="37">
        <f t="shared" si="3"/>
        <v>0</v>
      </c>
      <c r="M30" s="64">
        <f t="shared" si="4"/>
        <v>313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398</v>
      </c>
      <c r="F31" s="138">
        <v>0</v>
      </c>
      <c r="G31" s="72">
        <f t="shared" si="0"/>
        <v>398</v>
      </c>
      <c r="H31" s="69">
        <v>224</v>
      </c>
      <c r="I31" s="36">
        <v>0</v>
      </c>
      <c r="J31" s="73">
        <f t="shared" si="1"/>
        <v>224</v>
      </c>
      <c r="K31" s="37">
        <f t="shared" si="2"/>
        <v>622</v>
      </c>
      <c r="L31" s="37">
        <f t="shared" si="3"/>
        <v>0</v>
      </c>
      <c r="M31" s="64">
        <f t="shared" si="4"/>
        <v>622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652</v>
      </c>
      <c r="F32" s="138">
        <v>0</v>
      </c>
      <c r="G32" s="72">
        <f t="shared" si="0"/>
        <v>652</v>
      </c>
      <c r="H32" s="70">
        <v>0</v>
      </c>
      <c r="I32" s="36">
        <v>0</v>
      </c>
      <c r="J32" s="73">
        <f t="shared" si="1"/>
        <v>0</v>
      </c>
      <c r="K32" s="37">
        <f t="shared" si="2"/>
        <v>652</v>
      </c>
      <c r="L32" s="37">
        <f t="shared" si="3"/>
        <v>0</v>
      </c>
      <c r="M32" s="64">
        <f t="shared" si="4"/>
        <v>652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330</v>
      </c>
      <c r="F41" s="138">
        <v>0</v>
      </c>
      <c r="G41" s="72">
        <f t="shared" si="5"/>
        <v>330</v>
      </c>
      <c r="H41" s="70">
        <v>0</v>
      </c>
      <c r="I41" s="36">
        <v>0</v>
      </c>
      <c r="J41" s="73">
        <f t="shared" si="6"/>
        <v>0</v>
      </c>
      <c r="K41" s="37">
        <f t="shared" si="7"/>
        <v>330</v>
      </c>
      <c r="L41" s="37">
        <f t="shared" si="8"/>
        <v>0</v>
      </c>
      <c r="M41" s="64">
        <f t="shared" si="9"/>
        <v>330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879</v>
      </c>
      <c r="F54" s="138">
        <v>0</v>
      </c>
      <c r="G54" s="72">
        <f t="shared" si="5"/>
        <v>879</v>
      </c>
      <c r="H54" s="69">
        <v>0</v>
      </c>
      <c r="I54" s="36">
        <v>0</v>
      </c>
      <c r="J54" s="73">
        <f t="shared" si="6"/>
        <v>0</v>
      </c>
      <c r="K54" s="37">
        <f t="shared" si="7"/>
        <v>879</v>
      </c>
      <c r="L54" s="37">
        <f t="shared" si="8"/>
        <v>0</v>
      </c>
      <c r="M54" s="64">
        <f t="shared" si="9"/>
        <v>879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8337</v>
      </c>
      <c r="F59" s="138">
        <f t="shared" si="10"/>
        <v>0</v>
      </c>
      <c r="G59" s="72">
        <f t="shared" si="10"/>
        <v>8337</v>
      </c>
      <c r="H59" s="69">
        <f t="shared" si="10"/>
        <v>224</v>
      </c>
      <c r="I59" s="36">
        <f t="shared" si="10"/>
        <v>0</v>
      </c>
      <c r="J59" s="73">
        <f t="shared" si="10"/>
        <v>224</v>
      </c>
      <c r="K59" s="37">
        <f t="shared" si="10"/>
        <v>8561</v>
      </c>
      <c r="L59" s="37">
        <f t="shared" si="10"/>
        <v>0</v>
      </c>
      <c r="M59" s="64">
        <f t="shared" si="10"/>
        <v>8561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341" activePane="bottomRight" state="frozen"/>
      <selection pane="topRight" activeCell="D1" sqref="D1"/>
      <selection pane="bottomLeft" activeCell="A10" sqref="A10"/>
      <selection pane="bottomRight" activeCell="B3" sqref="B3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4.25" customHeight="1">
      <c r="D1" s="209" t="s">
        <v>1095</v>
      </c>
      <c r="E1" s="209"/>
      <c r="F1" s="209"/>
    </row>
    <row r="2" spans="1:6">
      <c r="C2" s="115" t="s">
        <v>1027</v>
      </c>
      <c r="D2" s="106">
        <v>300005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1096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92</v>
      </c>
      <c r="E13" s="111">
        <v>0</v>
      </c>
      <c r="F13" s="112">
        <v>92</v>
      </c>
    </row>
    <row r="14" spans="1:6" hidden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idden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idden="1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>
      <c r="A23" s="144">
        <v>13</v>
      </c>
      <c r="B23" s="110" t="s">
        <v>306</v>
      </c>
      <c r="C23" s="121" t="s">
        <v>849</v>
      </c>
      <c r="D23" s="146">
        <v>36</v>
      </c>
      <c r="E23" s="147">
        <v>0</v>
      </c>
      <c r="F23" s="114">
        <v>36</v>
      </c>
    </row>
    <row r="24" spans="1:6">
      <c r="A24" s="144">
        <v>14</v>
      </c>
      <c r="B24" s="110" t="s">
        <v>307</v>
      </c>
      <c r="C24" s="121" t="s">
        <v>850</v>
      </c>
      <c r="D24" s="146">
        <v>2</v>
      </c>
      <c r="E24" s="147">
        <v>0</v>
      </c>
      <c r="F24" s="114">
        <v>2</v>
      </c>
    </row>
    <row r="25" spans="1:6">
      <c r="A25" s="144">
        <v>15</v>
      </c>
      <c r="B25" s="110" t="s">
        <v>308</v>
      </c>
      <c r="C25" s="121" t="s">
        <v>851</v>
      </c>
      <c r="D25" s="146">
        <v>36</v>
      </c>
      <c r="E25" s="147">
        <v>0</v>
      </c>
      <c r="F25" s="114">
        <v>36</v>
      </c>
    </row>
    <row r="26" spans="1:6" hidden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idden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18</v>
      </c>
      <c r="E29" s="147">
        <v>0</v>
      </c>
      <c r="F29" s="114">
        <v>18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>
      <c r="A34" s="139">
        <v>24</v>
      </c>
      <c r="B34" s="140" t="s">
        <v>313</v>
      </c>
      <c r="C34" s="120" t="s">
        <v>69</v>
      </c>
      <c r="D34" s="111">
        <v>1</v>
      </c>
      <c r="E34" s="111">
        <v>0</v>
      </c>
      <c r="F34" s="112">
        <v>1</v>
      </c>
    </row>
    <row r="35" spans="1:6" hidden="1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idden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t="16.5" thickBot="1">
      <c r="A38" s="144">
        <v>28</v>
      </c>
      <c r="B38" s="110" t="s">
        <v>317</v>
      </c>
      <c r="C38" s="121" t="s">
        <v>261</v>
      </c>
      <c r="D38" s="146">
        <v>1</v>
      </c>
      <c r="E38" s="147">
        <v>0</v>
      </c>
      <c r="F38" s="114">
        <v>1</v>
      </c>
    </row>
    <row r="39" spans="1:6" ht="16.5" hidden="1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 ht="16.5" hidden="1" thickBot="1">
      <c r="A41" s="139">
        <v>31</v>
      </c>
      <c r="B41" s="140" t="s">
        <v>320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321</v>
      </c>
      <c r="C42" s="121" t="s">
        <v>262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 ht="16.5" hidden="1" thickBot="1">
      <c r="A104" s="144">
        <v>94</v>
      </c>
      <c r="B104" s="140" t="s">
        <v>369</v>
      </c>
      <c r="C104" s="120" t="s">
        <v>96</v>
      </c>
      <c r="D104" s="111">
        <v>0</v>
      </c>
      <c r="E104" s="111">
        <v>0</v>
      </c>
      <c r="F104" s="112">
        <v>0</v>
      </c>
    </row>
    <row r="105" spans="1:6" ht="16.5" hidden="1" thickBot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t="16.5" hidden="1" thickBot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6.5" hidden="1" thickBot="1">
      <c r="A107" s="144">
        <v>97</v>
      </c>
      <c r="B107" s="110" t="s">
        <v>372</v>
      </c>
      <c r="C107" s="122" t="s">
        <v>738</v>
      </c>
      <c r="D107" s="146">
        <v>0</v>
      </c>
      <c r="E107" s="147">
        <v>0</v>
      </c>
      <c r="F107" s="114">
        <v>0</v>
      </c>
    </row>
    <row r="108" spans="1:6" ht="16.5" hidden="1" thickBot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95</v>
      </c>
      <c r="E114" s="111">
        <v>0</v>
      </c>
      <c r="F114" s="112">
        <v>95</v>
      </c>
    </row>
    <row r="115" spans="1:6">
      <c r="A115" s="144">
        <v>105</v>
      </c>
      <c r="B115" s="110" t="s">
        <v>377</v>
      </c>
      <c r="C115" s="122" t="s">
        <v>98</v>
      </c>
      <c r="D115" s="146">
        <v>1</v>
      </c>
      <c r="E115" s="147">
        <v>0</v>
      </c>
      <c r="F115" s="114">
        <v>1</v>
      </c>
    </row>
    <row r="116" spans="1:6">
      <c r="A116" s="144">
        <v>106</v>
      </c>
      <c r="B116" s="110" t="s">
        <v>378</v>
      </c>
      <c r="C116" s="122" t="s">
        <v>99</v>
      </c>
      <c r="D116" s="146">
        <v>75</v>
      </c>
      <c r="E116" s="147">
        <v>0</v>
      </c>
      <c r="F116" s="114">
        <v>75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19</v>
      </c>
      <c r="E117" s="147">
        <v>0</v>
      </c>
      <c r="F117" s="114">
        <v>19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380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16.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>
      <c r="A167" s="139">
        <v>157</v>
      </c>
      <c r="B167" s="140" t="s">
        <v>422</v>
      </c>
      <c r="C167" s="120" t="s">
        <v>121</v>
      </c>
      <c r="D167" s="111">
        <v>7337</v>
      </c>
      <c r="E167" s="111">
        <v>0</v>
      </c>
      <c r="F167" s="112">
        <v>7337</v>
      </c>
    </row>
    <row r="168" spans="1:6" ht="31.5">
      <c r="A168" s="144">
        <v>158</v>
      </c>
      <c r="B168" s="110" t="s">
        <v>423</v>
      </c>
      <c r="C168" s="122" t="s">
        <v>122</v>
      </c>
      <c r="D168" s="146">
        <v>33</v>
      </c>
      <c r="E168" s="147">
        <v>0</v>
      </c>
      <c r="F168" s="114">
        <v>33</v>
      </c>
    </row>
    <row r="169" spans="1:6" ht="31.5">
      <c r="A169" s="144">
        <v>159</v>
      </c>
      <c r="B169" s="110" t="s">
        <v>424</v>
      </c>
      <c r="C169" s="122" t="s">
        <v>123</v>
      </c>
      <c r="D169" s="146">
        <v>230</v>
      </c>
      <c r="E169" s="147">
        <v>0</v>
      </c>
      <c r="F169" s="114">
        <v>230</v>
      </c>
    </row>
    <row r="170" spans="1:6" ht="31.5">
      <c r="A170" s="144">
        <v>160</v>
      </c>
      <c r="B170" s="110" t="s">
        <v>425</v>
      </c>
      <c r="C170" s="122" t="s">
        <v>266</v>
      </c>
      <c r="D170" s="146">
        <v>87</v>
      </c>
      <c r="E170" s="147">
        <v>0</v>
      </c>
      <c r="F170" s="114">
        <v>87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155</v>
      </c>
      <c r="E171" s="147">
        <v>0</v>
      </c>
      <c r="F171" s="114">
        <v>155</v>
      </c>
    </row>
    <row r="172" spans="1:6" ht="31.5">
      <c r="A172" s="144">
        <v>162</v>
      </c>
      <c r="B172" s="110" t="s">
        <v>427</v>
      </c>
      <c r="C172" s="122" t="s">
        <v>125</v>
      </c>
      <c r="D172" s="146">
        <v>252</v>
      </c>
      <c r="E172" s="147">
        <v>0</v>
      </c>
      <c r="F172" s="114">
        <v>252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>
      <c r="A174" s="144">
        <v>164</v>
      </c>
      <c r="B174" s="110" t="s">
        <v>429</v>
      </c>
      <c r="C174" s="122" t="s">
        <v>127</v>
      </c>
      <c r="D174" s="146">
        <v>239</v>
      </c>
      <c r="E174" s="147">
        <v>0</v>
      </c>
      <c r="F174" s="114">
        <v>239</v>
      </c>
    </row>
    <row r="175" spans="1:6" ht="31.5">
      <c r="A175" s="144">
        <v>165</v>
      </c>
      <c r="B175" s="110" t="s">
        <v>430</v>
      </c>
      <c r="C175" s="122" t="s">
        <v>267</v>
      </c>
      <c r="D175" s="146">
        <v>27</v>
      </c>
      <c r="E175" s="147">
        <v>0</v>
      </c>
      <c r="F175" s="114">
        <v>27</v>
      </c>
    </row>
    <row r="176" spans="1:6">
      <c r="A176" s="144">
        <v>166</v>
      </c>
      <c r="B176" s="110" t="s">
        <v>431</v>
      </c>
      <c r="C176" s="122" t="s">
        <v>35</v>
      </c>
      <c r="D176" s="146">
        <v>18</v>
      </c>
      <c r="E176" s="147">
        <v>0</v>
      </c>
      <c r="F176" s="114">
        <v>18</v>
      </c>
    </row>
    <row r="177" spans="1:6">
      <c r="A177" s="144">
        <v>167</v>
      </c>
      <c r="B177" s="110" t="s">
        <v>432</v>
      </c>
      <c r="C177" s="122" t="s">
        <v>36</v>
      </c>
      <c r="D177" s="146">
        <v>4</v>
      </c>
      <c r="E177" s="147">
        <v>0</v>
      </c>
      <c r="F177" s="114">
        <v>4</v>
      </c>
    </row>
    <row r="178" spans="1:6">
      <c r="A178" s="144">
        <v>168</v>
      </c>
      <c r="B178" s="110" t="s">
        <v>433</v>
      </c>
      <c r="C178" s="122" t="s">
        <v>268</v>
      </c>
      <c r="D178" s="146">
        <v>350</v>
      </c>
      <c r="E178" s="147">
        <v>0</v>
      </c>
      <c r="F178" s="114">
        <v>350</v>
      </c>
    </row>
    <row r="179" spans="1:6">
      <c r="A179" s="144">
        <v>169</v>
      </c>
      <c r="B179" s="110" t="s">
        <v>434</v>
      </c>
      <c r="C179" s="122" t="s">
        <v>269</v>
      </c>
      <c r="D179" s="146">
        <v>7</v>
      </c>
      <c r="E179" s="147">
        <v>0</v>
      </c>
      <c r="F179" s="114">
        <v>7</v>
      </c>
    </row>
    <row r="180" spans="1:6">
      <c r="A180" s="144">
        <v>170</v>
      </c>
      <c r="B180" s="110" t="s">
        <v>435</v>
      </c>
      <c r="C180" s="122" t="s">
        <v>270</v>
      </c>
      <c r="D180" s="146">
        <v>2</v>
      </c>
      <c r="E180" s="147">
        <v>0</v>
      </c>
      <c r="F180" s="114">
        <v>2</v>
      </c>
    </row>
    <row r="181" spans="1:6" ht="31.5">
      <c r="A181" s="144">
        <v>171</v>
      </c>
      <c r="B181" s="110" t="s">
        <v>436</v>
      </c>
      <c r="C181" s="122" t="s">
        <v>271</v>
      </c>
      <c r="D181" s="146">
        <v>326</v>
      </c>
      <c r="E181" s="147">
        <v>0</v>
      </c>
      <c r="F181" s="114">
        <v>326</v>
      </c>
    </row>
    <row r="182" spans="1:6" ht="31.5">
      <c r="A182" s="144">
        <v>172</v>
      </c>
      <c r="B182" s="110" t="s">
        <v>437</v>
      </c>
      <c r="C182" s="122" t="s">
        <v>272</v>
      </c>
      <c r="D182" s="146">
        <v>43</v>
      </c>
      <c r="E182" s="147">
        <v>0</v>
      </c>
      <c r="F182" s="114">
        <v>43</v>
      </c>
    </row>
    <row r="183" spans="1:6" ht="31.5">
      <c r="A183" s="144">
        <v>173</v>
      </c>
      <c r="B183" s="110" t="s">
        <v>438</v>
      </c>
      <c r="C183" s="122" t="s">
        <v>773</v>
      </c>
      <c r="D183" s="146">
        <v>5</v>
      </c>
      <c r="E183" s="147">
        <v>0</v>
      </c>
      <c r="F183" s="114">
        <v>5</v>
      </c>
    </row>
    <row r="184" spans="1:6" ht="31.5">
      <c r="A184" s="144">
        <v>174</v>
      </c>
      <c r="B184" s="110" t="s">
        <v>439</v>
      </c>
      <c r="C184" s="122" t="s">
        <v>774</v>
      </c>
      <c r="D184" s="146">
        <v>24</v>
      </c>
      <c r="E184" s="147">
        <v>0</v>
      </c>
      <c r="F184" s="114">
        <v>24</v>
      </c>
    </row>
    <row r="185" spans="1:6">
      <c r="A185" s="144">
        <v>175</v>
      </c>
      <c r="B185" s="110" t="s">
        <v>440</v>
      </c>
      <c r="C185" s="122" t="s">
        <v>273</v>
      </c>
      <c r="D185" s="146">
        <v>2</v>
      </c>
      <c r="E185" s="147">
        <v>0</v>
      </c>
      <c r="F185" s="114">
        <v>2</v>
      </c>
    </row>
    <row r="186" spans="1:6">
      <c r="A186" s="144">
        <v>176</v>
      </c>
      <c r="B186" s="110" t="s">
        <v>441</v>
      </c>
      <c r="C186" s="122" t="s">
        <v>274</v>
      </c>
      <c r="D186" s="146">
        <v>90</v>
      </c>
      <c r="E186" s="147">
        <v>0</v>
      </c>
      <c r="F186" s="114">
        <v>90</v>
      </c>
    </row>
    <row r="187" spans="1:6">
      <c r="A187" s="144">
        <v>177</v>
      </c>
      <c r="B187" s="110" t="s">
        <v>442</v>
      </c>
      <c r="C187" s="122" t="s">
        <v>275</v>
      </c>
      <c r="D187" s="146">
        <v>35</v>
      </c>
      <c r="E187" s="147">
        <v>0</v>
      </c>
      <c r="F187" s="114">
        <v>35</v>
      </c>
    </row>
    <row r="188" spans="1:6">
      <c r="A188" s="144">
        <v>178</v>
      </c>
      <c r="B188" s="110" t="s">
        <v>443</v>
      </c>
      <c r="C188" s="122" t="s">
        <v>37</v>
      </c>
      <c r="D188" s="146">
        <v>33</v>
      </c>
      <c r="E188" s="147">
        <v>0</v>
      </c>
      <c r="F188" s="114">
        <v>33</v>
      </c>
    </row>
    <row r="189" spans="1:6" ht="31.5">
      <c r="A189" s="144">
        <v>179</v>
      </c>
      <c r="B189" s="110" t="s">
        <v>444</v>
      </c>
      <c r="C189" s="122" t="s">
        <v>128</v>
      </c>
      <c r="D189" s="146">
        <v>11</v>
      </c>
      <c r="E189" s="147">
        <v>0</v>
      </c>
      <c r="F189" s="114">
        <v>11</v>
      </c>
    </row>
    <row r="190" spans="1:6" ht="31.5">
      <c r="A190" s="144">
        <v>180</v>
      </c>
      <c r="B190" s="110" t="s">
        <v>445</v>
      </c>
      <c r="C190" s="122" t="s">
        <v>939</v>
      </c>
      <c r="D190" s="146">
        <v>54</v>
      </c>
      <c r="E190" s="147">
        <v>0</v>
      </c>
      <c r="F190" s="114">
        <v>54</v>
      </c>
    </row>
    <row r="191" spans="1:6" ht="31.5">
      <c r="A191" s="144">
        <v>181</v>
      </c>
      <c r="B191" s="110" t="s">
        <v>446</v>
      </c>
      <c r="C191" s="122" t="s">
        <v>129</v>
      </c>
      <c r="D191" s="146">
        <v>72</v>
      </c>
      <c r="E191" s="147">
        <v>0</v>
      </c>
      <c r="F191" s="114">
        <v>72</v>
      </c>
    </row>
    <row r="192" spans="1:6" ht="31.5">
      <c r="A192" s="144">
        <v>182</v>
      </c>
      <c r="B192" s="110" t="s">
        <v>447</v>
      </c>
      <c r="C192" s="122" t="s">
        <v>38</v>
      </c>
      <c r="D192" s="146">
        <v>11</v>
      </c>
      <c r="E192" s="147">
        <v>0</v>
      </c>
      <c r="F192" s="114">
        <v>11</v>
      </c>
    </row>
    <row r="193" spans="1:6" ht="31.5">
      <c r="A193" s="144">
        <v>183</v>
      </c>
      <c r="B193" s="110" t="s">
        <v>448</v>
      </c>
      <c r="C193" s="122" t="s">
        <v>39</v>
      </c>
      <c r="D193" s="146">
        <v>27</v>
      </c>
      <c r="E193" s="147">
        <v>0</v>
      </c>
      <c r="F193" s="114">
        <v>27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>
      <c r="A195" s="144">
        <v>185</v>
      </c>
      <c r="B195" s="110" t="s">
        <v>450</v>
      </c>
      <c r="C195" s="122" t="s">
        <v>775</v>
      </c>
      <c r="D195" s="146">
        <v>382</v>
      </c>
      <c r="E195" s="147">
        <v>0</v>
      </c>
      <c r="F195" s="114">
        <v>382</v>
      </c>
    </row>
    <row r="196" spans="1:6">
      <c r="A196" s="144">
        <v>186</v>
      </c>
      <c r="B196" s="110" t="s">
        <v>672</v>
      </c>
      <c r="C196" s="122" t="s">
        <v>776</v>
      </c>
      <c r="D196" s="146">
        <v>79</v>
      </c>
      <c r="E196" s="147">
        <v>0</v>
      </c>
      <c r="F196" s="114">
        <v>79</v>
      </c>
    </row>
    <row r="197" spans="1:6">
      <c r="A197" s="144">
        <v>187</v>
      </c>
      <c r="B197" s="110" t="s">
        <v>673</v>
      </c>
      <c r="C197" s="122" t="s">
        <v>777</v>
      </c>
      <c r="D197" s="146">
        <v>25</v>
      </c>
      <c r="E197" s="147">
        <v>0</v>
      </c>
      <c r="F197" s="114">
        <v>25</v>
      </c>
    </row>
    <row r="198" spans="1:6">
      <c r="A198" s="144">
        <v>188</v>
      </c>
      <c r="B198" s="110" t="s">
        <v>674</v>
      </c>
      <c r="C198" s="122" t="s">
        <v>778</v>
      </c>
      <c r="D198" s="146">
        <v>59</v>
      </c>
      <c r="E198" s="147">
        <v>0</v>
      </c>
      <c r="F198" s="114">
        <v>59</v>
      </c>
    </row>
    <row r="199" spans="1:6">
      <c r="A199" s="144">
        <v>189</v>
      </c>
      <c r="B199" s="110" t="s">
        <v>675</v>
      </c>
      <c r="C199" s="122" t="s">
        <v>779</v>
      </c>
      <c r="D199" s="146">
        <v>27</v>
      </c>
      <c r="E199" s="147">
        <v>0</v>
      </c>
      <c r="F199" s="114">
        <v>27</v>
      </c>
    </row>
    <row r="200" spans="1:6">
      <c r="A200" s="144">
        <v>190</v>
      </c>
      <c r="B200" s="110" t="s">
        <v>676</v>
      </c>
      <c r="C200" s="122" t="s">
        <v>780</v>
      </c>
      <c r="D200" s="146">
        <v>35</v>
      </c>
      <c r="E200" s="147">
        <v>0</v>
      </c>
      <c r="F200" s="114">
        <v>35</v>
      </c>
    </row>
    <row r="201" spans="1:6">
      <c r="A201" s="144">
        <v>191</v>
      </c>
      <c r="B201" s="110" t="s">
        <v>677</v>
      </c>
      <c r="C201" s="122" t="s">
        <v>781</v>
      </c>
      <c r="D201" s="146">
        <v>6</v>
      </c>
      <c r="E201" s="147">
        <v>0</v>
      </c>
      <c r="F201" s="114">
        <v>6</v>
      </c>
    </row>
    <row r="202" spans="1:6">
      <c r="A202" s="144">
        <v>192</v>
      </c>
      <c r="B202" s="110" t="s">
        <v>678</v>
      </c>
      <c r="C202" s="122" t="s">
        <v>782</v>
      </c>
      <c r="D202" s="146">
        <v>65</v>
      </c>
      <c r="E202" s="147">
        <v>0</v>
      </c>
      <c r="F202" s="114">
        <v>65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>
      <c r="A205" s="144">
        <v>195</v>
      </c>
      <c r="B205" s="110" t="s">
        <v>681</v>
      </c>
      <c r="C205" s="122" t="s">
        <v>452</v>
      </c>
      <c r="D205" s="146">
        <v>10</v>
      </c>
      <c r="E205" s="147">
        <v>0</v>
      </c>
      <c r="F205" s="114">
        <v>10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>
      <c r="A207" s="144">
        <v>197</v>
      </c>
      <c r="B207" s="110" t="s">
        <v>683</v>
      </c>
      <c r="C207" s="122" t="s">
        <v>454</v>
      </c>
      <c r="D207" s="146">
        <v>5</v>
      </c>
      <c r="E207" s="147">
        <v>0</v>
      </c>
      <c r="F207" s="114">
        <v>5</v>
      </c>
    </row>
    <row r="208" spans="1:6">
      <c r="A208" s="144">
        <v>198</v>
      </c>
      <c r="B208" s="110" t="s">
        <v>684</v>
      </c>
      <c r="C208" s="122" t="s">
        <v>455</v>
      </c>
      <c r="D208" s="146">
        <v>5</v>
      </c>
      <c r="E208" s="147">
        <v>0</v>
      </c>
      <c r="F208" s="114">
        <v>5</v>
      </c>
    </row>
    <row r="209" spans="1:6">
      <c r="A209" s="144">
        <v>199</v>
      </c>
      <c r="B209" s="110" t="s">
        <v>685</v>
      </c>
      <c r="C209" s="122" t="s">
        <v>456</v>
      </c>
      <c r="D209" s="146">
        <v>5</v>
      </c>
      <c r="E209" s="147">
        <v>0</v>
      </c>
      <c r="F209" s="114">
        <v>5</v>
      </c>
    </row>
    <row r="210" spans="1:6" ht="31.5" hidden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1.5" hidden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1.5" hidden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1.5" hidden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1.5" hidden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1.5" hidden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1.5" hidden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1.5" hidden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1.5" hidden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1.5" hidden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1.5" hidden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1.5" hidden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1.5" hidden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idden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idden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idden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>
      <c r="A226" s="144">
        <v>216</v>
      </c>
      <c r="B226" s="110" t="s">
        <v>789</v>
      </c>
      <c r="C226" s="122" t="s">
        <v>790</v>
      </c>
      <c r="D226" s="146">
        <v>21</v>
      </c>
      <c r="E226" s="147">
        <v>0</v>
      </c>
      <c r="F226" s="114">
        <v>21</v>
      </c>
    </row>
    <row r="227" spans="1:6">
      <c r="A227" s="144">
        <v>217</v>
      </c>
      <c r="B227" s="110" t="s">
        <v>791</v>
      </c>
      <c r="C227" s="122" t="s">
        <v>792</v>
      </c>
      <c r="D227" s="146">
        <v>26</v>
      </c>
      <c r="E227" s="147">
        <v>0</v>
      </c>
      <c r="F227" s="114">
        <v>26</v>
      </c>
    </row>
    <row r="228" spans="1:6" ht="31.5">
      <c r="A228" s="144">
        <v>218</v>
      </c>
      <c r="B228" s="110" t="s">
        <v>940</v>
      </c>
      <c r="C228" s="122" t="s">
        <v>285</v>
      </c>
      <c r="D228" s="146">
        <v>892</v>
      </c>
      <c r="E228" s="147">
        <v>0</v>
      </c>
      <c r="F228" s="114">
        <v>892</v>
      </c>
    </row>
    <row r="229" spans="1:6" ht="31.5">
      <c r="A229" s="144">
        <v>219</v>
      </c>
      <c r="B229" s="110" t="s">
        <v>941</v>
      </c>
      <c r="C229" s="122" t="s">
        <v>286</v>
      </c>
      <c r="D229" s="146">
        <v>1841</v>
      </c>
      <c r="E229" s="147">
        <v>0</v>
      </c>
      <c r="F229" s="114">
        <v>1841</v>
      </c>
    </row>
    <row r="230" spans="1:6" ht="31.5">
      <c r="A230" s="144">
        <v>220</v>
      </c>
      <c r="B230" s="110" t="s">
        <v>942</v>
      </c>
      <c r="C230" s="122" t="s">
        <v>287</v>
      </c>
      <c r="D230" s="146">
        <v>567</v>
      </c>
      <c r="E230" s="147">
        <v>0</v>
      </c>
      <c r="F230" s="114">
        <v>567</v>
      </c>
    </row>
    <row r="231" spans="1:6" ht="31.5">
      <c r="A231" s="144">
        <v>221</v>
      </c>
      <c r="B231" s="110" t="s">
        <v>943</v>
      </c>
      <c r="C231" s="122" t="s">
        <v>944</v>
      </c>
      <c r="D231" s="146">
        <v>113</v>
      </c>
      <c r="E231" s="147">
        <v>0</v>
      </c>
      <c r="F231" s="114">
        <v>113</v>
      </c>
    </row>
    <row r="232" spans="1:6" ht="31.5">
      <c r="A232" s="144">
        <v>222</v>
      </c>
      <c r="B232" s="110" t="s">
        <v>945</v>
      </c>
      <c r="C232" s="122" t="s">
        <v>946</v>
      </c>
      <c r="D232" s="146">
        <v>233</v>
      </c>
      <c r="E232" s="147">
        <v>0</v>
      </c>
      <c r="F232" s="114">
        <v>233</v>
      </c>
    </row>
    <row r="233" spans="1:6" ht="31.5">
      <c r="A233" s="144">
        <v>223</v>
      </c>
      <c r="B233" s="110" t="s">
        <v>947</v>
      </c>
      <c r="C233" s="122" t="s">
        <v>948</v>
      </c>
      <c r="D233" s="146">
        <v>590</v>
      </c>
      <c r="E233" s="147">
        <v>0</v>
      </c>
      <c r="F233" s="114">
        <v>590</v>
      </c>
    </row>
    <row r="234" spans="1:6" ht="31.5">
      <c r="A234" s="144">
        <v>224</v>
      </c>
      <c r="B234" s="110" t="s">
        <v>949</v>
      </c>
      <c r="C234" s="122" t="s">
        <v>950</v>
      </c>
      <c r="D234" s="146">
        <v>32</v>
      </c>
      <c r="E234" s="147">
        <v>0</v>
      </c>
      <c r="F234" s="114">
        <v>32</v>
      </c>
    </row>
    <row r="235" spans="1:6" ht="31.5">
      <c r="A235" s="144">
        <v>225</v>
      </c>
      <c r="B235" s="110" t="s">
        <v>951</v>
      </c>
      <c r="C235" s="122" t="s">
        <v>952</v>
      </c>
      <c r="D235" s="146">
        <v>66</v>
      </c>
      <c r="E235" s="147">
        <v>0</v>
      </c>
      <c r="F235" s="114">
        <v>66</v>
      </c>
    </row>
    <row r="236" spans="1:6" ht="31.5">
      <c r="A236" s="144">
        <v>226</v>
      </c>
      <c r="B236" s="110" t="s">
        <v>953</v>
      </c>
      <c r="C236" s="122" t="s">
        <v>954</v>
      </c>
      <c r="D236" s="146">
        <v>77</v>
      </c>
      <c r="E236" s="147">
        <v>0</v>
      </c>
      <c r="F236" s="114">
        <v>77</v>
      </c>
    </row>
    <row r="237" spans="1:6" ht="31.5" hidden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1.5">
      <c r="A238" s="144">
        <v>228</v>
      </c>
      <c r="B238" s="110" t="s">
        <v>956</v>
      </c>
      <c r="C238" s="122" t="s">
        <v>650</v>
      </c>
      <c r="D238" s="146">
        <v>10</v>
      </c>
      <c r="E238" s="147">
        <v>0</v>
      </c>
      <c r="F238" s="114">
        <v>10</v>
      </c>
    </row>
    <row r="239" spans="1:6" ht="31.5">
      <c r="A239" s="144">
        <v>229</v>
      </c>
      <c r="B239" s="110" t="s">
        <v>957</v>
      </c>
      <c r="C239" s="122" t="s">
        <v>651</v>
      </c>
      <c r="D239" s="146">
        <v>3</v>
      </c>
      <c r="E239" s="147">
        <v>0</v>
      </c>
      <c r="F239" s="114">
        <v>3</v>
      </c>
    </row>
    <row r="240" spans="1:6" ht="31.5">
      <c r="A240" s="144">
        <v>230</v>
      </c>
      <c r="B240" s="110" t="s">
        <v>958</v>
      </c>
      <c r="C240" s="122" t="s">
        <v>959</v>
      </c>
      <c r="D240" s="146">
        <v>3</v>
      </c>
      <c r="E240" s="147">
        <v>0</v>
      </c>
      <c r="F240" s="114">
        <v>3</v>
      </c>
    </row>
    <row r="241" spans="1:6" ht="31.5">
      <c r="A241" s="144">
        <v>231</v>
      </c>
      <c r="B241" s="110" t="s">
        <v>960</v>
      </c>
      <c r="C241" s="122" t="s">
        <v>961</v>
      </c>
      <c r="D241" s="146">
        <v>7</v>
      </c>
      <c r="E241" s="147">
        <v>0</v>
      </c>
      <c r="F241" s="114">
        <v>7</v>
      </c>
    </row>
    <row r="242" spans="1:6" ht="31.5">
      <c r="A242" s="144">
        <v>232</v>
      </c>
      <c r="B242" s="110" t="s">
        <v>962</v>
      </c>
      <c r="C242" s="122" t="s">
        <v>963</v>
      </c>
      <c r="D242" s="146">
        <v>4</v>
      </c>
      <c r="E242" s="147">
        <v>0</v>
      </c>
      <c r="F242" s="114">
        <v>4</v>
      </c>
    </row>
    <row r="243" spans="1:6" ht="31.5">
      <c r="A243" s="144">
        <v>233</v>
      </c>
      <c r="B243" s="110" t="s">
        <v>964</v>
      </c>
      <c r="C243" s="122" t="s">
        <v>965</v>
      </c>
      <c r="D243" s="146">
        <v>3</v>
      </c>
      <c r="E243" s="147">
        <v>0</v>
      </c>
      <c r="F243" s="114">
        <v>3</v>
      </c>
    </row>
    <row r="244" spans="1:6" ht="31.5">
      <c r="A244" s="144">
        <v>234</v>
      </c>
      <c r="B244" s="110" t="s">
        <v>966</v>
      </c>
      <c r="C244" s="122" t="s">
        <v>967</v>
      </c>
      <c r="D244" s="146">
        <v>3</v>
      </c>
      <c r="E244" s="147">
        <v>0</v>
      </c>
      <c r="F244" s="114">
        <v>3</v>
      </c>
    </row>
    <row r="245" spans="1:6" ht="32.25" thickBot="1">
      <c r="A245" s="144">
        <v>235</v>
      </c>
      <c r="B245" s="110" t="s">
        <v>968</v>
      </c>
      <c r="C245" s="122" t="s">
        <v>969</v>
      </c>
      <c r="D245" s="146">
        <v>6</v>
      </c>
      <c r="E245" s="147">
        <v>0</v>
      </c>
      <c r="F245" s="114">
        <v>6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17</v>
      </c>
      <c r="E247" s="111">
        <v>0</v>
      </c>
      <c r="F247" s="112">
        <v>17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idden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idden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1.5" hidden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3</v>
      </c>
      <c r="E253" s="147">
        <v>0</v>
      </c>
      <c r="F253" s="114">
        <v>3</v>
      </c>
    </row>
    <row r="254" spans="1:6" ht="31.5" hidden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1.5" hidden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14</v>
      </c>
      <c r="E256" s="147">
        <v>0</v>
      </c>
      <c r="F256" s="114">
        <v>14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7</v>
      </c>
      <c r="E274" s="111">
        <v>0</v>
      </c>
      <c r="F274" s="112">
        <v>7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2.25" thickBot="1">
      <c r="A277" s="144">
        <v>267</v>
      </c>
      <c r="B277" s="110" t="s">
        <v>492</v>
      </c>
      <c r="C277" s="122" t="s">
        <v>155</v>
      </c>
      <c r="D277" s="146">
        <v>7</v>
      </c>
      <c r="E277" s="147">
        <v>0</v>
      </c>
      <c r="F277" s="114">
        <v>7</v>
      </c>
    </row>
    <row r="278" spans="1:6" ht="16.5" hidden="1" thickBot="1">
      <c r="A278" s="144">
        <v>268</v>
      </c>
      <c r="B278" s="110" t="s">
        <v>712</v>
      </c>
      <c r="C278" s="122" t="s">
        <v>156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 ht="16.5" hidden="1" thickBot="1">
      <c r="A286" s="144">
        <v>276</v>
      </c>
      <c r="B286" s="140" t="s">
        <v>462</v>
      </c>
      <c r="C286" s="120" t="s">
        <v>164</v>
      </c>
      <c r="D286" s="111">
        <v>0</v>
      </c>
      <c r="E286" s="111">
        <v>0</v>
      </c>
      <c r="F286" s="112">
        <v>0</v>
      </c>
    </row>
    <row r="287" spans="1:6" ht="16.5" hidden="1" thickBot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t="16.5" hidden="1" thickBot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hidden="1" thickBot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2</v>
      </c>
      <c r="E306" s="111">
        <v>0</v>
      </c>
      <c r="F306" s="112">
        <v>2</v>
      </c>
    </row>
    <row r="307" spans="1:6" ht="31.5" hidden="1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2.25" thickBot="1">
      <c r="A308" s="144">
        <v>298</v>
      </c>
      <c r="B308" s="110" t="s">
        <v>512</v>
      </c>
      <c r="C308" s="122" t="s">
        <v>47</v>
      </c>
      <c r="D308" s="146">
        <v>2</v>
      </c>
      <c r="E308" s="147">
        <v>0</v>
      </c>
      <c r="F308" s="114">
        <v>2</v>
      </c>
    </row>
    <row r="309" spans="1:6" ht="16.5" hidden="1" thickBot="1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 ht="16.5" hidden="1" thickBot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 ht="16.5" hidden="1" thickBot="1">
      <c r="A311" s="144">
        <v>301</v>
      </c>
      <c r="B311" s="110" t="s">
        <v>515</v>
      </c>
      <c r="C311" s="122" t="s">
        <v>993</v>
      </c>
      <c r="D311" s="146">
        <v>0</v>
      </c>
      <c r="E311" s="147">
        <v>0</v>
      </c>
      <c r="F311" s="114">
        <v>0</v>
      </c>
    </row>
    <row r="312" spans="1:6" ht="32.25" hidden="1" thickBot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2.25" hidden="1" thickBot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t="16.5" hidden="1" thickBot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t="16.5" hidden="1" thickBot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16.5" hidden="1" thickBot="1">
      <c r="A316" s="144">
        <v>306</v>
      </c>
      <c r="B316" s="110" t="s">
        <v>520</v>
      </c>
      <c r="C316" s="122" t="s">
        <v>168</v>
      </c>
      <c r="D316" s="146">
        <v>0</v>
      </c>
      <c r="E316" s="147">
        <v>0</v>
      </c>
      <c r="F316" s="114">
        <v>0</v>
      </c>
    </row>
    <row r="317" spans="1:6" ht="31.5" hidden="1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0</v>
      </c>
      <c r="F317" s="114">
        <v>0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47</v>
      </c>
      <c r="E321" s="111">
        <v>0</v>
      </c>
      <c r="F321" s="112">
        <v>47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1</v>
      </c>
      <c r="E323" s="147">
        <v>0</v>
      </c>
      <c r="F323" s="114">
        <v>1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10</v>
      </c>
      <c r="E324" s="147">
        <v>0</v>
      </c>
      <c r="F324" s="114">
        <v>10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15</v>
      </c>
      <c r="E325" s="147">
        <v>0</v>
      </c>
      <c r="F325" s="114">
        <v>15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21</v>
      </c>
      <c r="E326" s="147">
        <v>0</v>
      </c>
      <c r="F326" s="114">
        <v>21</v>
      </c>
    </row>
    <row r="327" spans="1:6">
      <c r="A327" s="144">
        <v>317</v>
      </c>
      <c r="B327" s="140" t="s">
        <v>466</v>
      </c>
      <c r="C327" s="120" t="s">
        <v>176</v>
      </c>
      <c r="D327" s="111">
        <v>1</v>
      </c>
      <c r="E327" s="111">
        <v>0</v>
      </c>
      <c r="F327" s="112">
        <v>1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 hidden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thickBot="1">
      <c r="A338" s="144">
        <v>328</v>
      </c>
      <c r="B338" s="110" t="s">
        <v>540</v>
      </c>
      <c r="C338" s="122" t="s">
        <v>999</v>
      </c>
      <c r="D338" s="146">
        <v>1</v>
      </c>
      <c r="E338" s="147">
        <v>0</v>
      </c>
      <c r="F338" s="114">
        <v>1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67</v>
      </c>
      <c r="E341" s="111">
        <v>0</v>
      </c>
      <c r="F341" s="112">
        <v>67</v>
      </c>
    </row>
    <row r="342" spans="1:6" hidden="1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idden="1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1.5" hidden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>
      <c r="A347" s="144">
        <v>337</v>
      </c>
      <c r="B347" s="110" t="s">
        <v>548</v>
      </c>
      <c r="C347" s="122" t="s">
        <v>186</v>
      </c>
      <c r="D347" s="146">
        <v>1</v>
      </c>
      <c r="E347" s="147">
        <v>0</v>
      </c>
      <c r="F347" s="114">
        <v>1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>
      <c r="A349" s="144">
        <v>339</v>
      </c>
      <c r="B349" s="110" t="s">
        <v>550</v>
      </c>
      <c r="C349" s="122" t="s">
        <v>188</v>
      </c>
      <c r="D349" s="146">
        <v>2</v>
      </c>
      <c r="E349" s="147">
        <v>0</v>
      </c>
      <c r="F349" s="114">
        <v>2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>
      <c r="A351" s="144">
        <v>341</v>
      </c>
      <c r="B351" s="110" t="s">
        <v>552</v>
      </c>
      <c r="C351" s="122" t="s">
        <v>190</v>
      </c>
      <c r="D351" s="146">
        <v>58</v>
      </c>
      <c r="E351" s="147">
        <v>0</v>
      </c>
      <c r="F351" s="114">
        <v>58</v>
      </c>
    </row>
    <row r="352" spans="1:6" hidden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>
      <c r="A353" s="144">
        <v>343</v>
      </c>
      <c r="B353" s="110" t="s">
        <v>554</v>
      </c>
      <c r="C353" s="122" t="s">
        <v>192</v>
      </c>
      <c r="D353" s="146">
        <v>1</v>
      </c>
      <c r="E353" s="147">
        <v>0</v>
      </c>
      <c r="F353" s="114">
        <v>1</v>
      </c>
    </row>
    <row r="354" spans="1:6">
      <c r="A354" s="144">
        <v>344</v>
      </c>
      <c r="B354" s="110" t="s">
        <v>555</v>
      </c>
      <c r="C354" s="122" t="s">
        <v>193</v>
      </c>
      <c r="D354" s="146">
        <v>4</v>
      </c>
      <c r="E354" s="147">
        <v>0</v>
      </c>
      <c r="F354" s="114">
        <v>4</v>
      </c>
    </row>
    <row r="355" spans="1:6" hidden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346</v>
      </c>
      <c r="B356" s="110" t="s">
        <v>557</v>
      </c>
      <c r="C356" s="122" t="s">
        <v>195</v>
      </c>
      <c r="D356" s="146">
        <v>1</v>
      </c>
      <c r="E356" s="147">
        <v>0</v>
      </c>
      <c r="F356" s="114">
        <v>1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528</v>
      </c>
      <c r="E358" s="111">
        <v>0</v>
      </c>
      <c r="F358" s="112">
        <v>528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>
      <c r="A361" s="144">
        <v>351</v>
      </c>
      <c r="B361" s="110" t="s">
        <v>561</v>
      </c>
      <c r="C361" s="122" t="s">
        <v>879</v>
      </c>
      <c r="D361" s="146">
        <v>1</v>
      </c>
      <c r="E361" s="147">
        <v>0</v>
      </c>
      <c r="F361" s="114">
        <v>1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29</v>
      </c>
      <c r="E363" s="147">
        <v>0</v>
      </c>
      <c r="F363" s="114">
        <v>29</v>
      </c>
    </row>
    <row r="364" spans="1:6">
      <c r="A364" s="144">
        <v>354</v>
      </c>
      <c r="B364" s="110" t="s">
        <v>564</v>
      </c>
      <c r="C364" s="122" t="s">
        <v>197</v>
      </c>
      <c r="D364" s="146">
        <v>3</v>
      </c>
      <c r="E364" s="147">
        <v>0</v>
      </c>
      <c r="F364" s="114">
        <v>3</v>
      </c>
    </row>
    <row r="365" spans="1:6">
      <c r="A365" s="144">
        <v>355</v>
      </c>
      <c r="B365" s="110" t="s">
        <v>565</v>
      </c>
      <c r="C365" s="122" t="s">
        <v>198</v>
      </c>
      <c r="D365" s="146">
        <v>1</v>
      </c>
      <c r="E365" s="147">
        <v>0</v>
      </c>
      <c r="F365" s="114">
        <v>1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>
      <c r="A367" s="144">
        <v>357</v>
      </c>
      <c r="B367" s="110" t="s">
        <v>567</v>
      </c>
      <c r="C367" s="122" t="s">
        <v>882</v>
      </c>
      <c r="D367" s="146">
        <v>32</v>
      </c>
      <c r="E367" s="147">
        <v>0</v>
      </c>
      <c r="F367" s="114">
        <v>32</v>
      </c>
    </row>
    <row r="368" spans="1:6">
      <c r="A368" s="144">
        <v>358</v>
      </c>
      <c r="B368" s="110" t="s">
        <v>568</v>
      </c>
      <c r="C368" s="122" t="s">
        <v>883</v>
      </c>
      <c r="D368" s="146">
        <v>58</v>
      </c>
      <c r="E368" s="147">
        <v>0</v>
      </c>
      <c r="F368" s="114">
        <v>58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idden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</v>
      </c>
      <c r="E375" s="147">
        <v>0</v>
      </c>
      <c r="F375" s="114">
        <v>1</v>
      </c>
    </row>
    <row r="376" spans="1:6" hidden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403</v>
      </c>
      <c r="E377" s="147">
        <v>0</v>
      </c>
      <c r="F377" s="114">
        <v>403</v>
      </c>
    </row>
    <row r="378" spans="1:6">
      <c r="A378" s="144">
        <v>368</v>
      </c>
      <c r="B378" s="140" t="s">
        <v>578</v>
      </c>
      <c r="C378" s="120" t="s">
        <v>202</v>
      </c>
      <c r="D378" s="111">
        <v>98</v>
      </c>
      <c r="E378" s="111">
        <v>0</v>
      </c>
      <c r="F378" s="112">
        <v>98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>
      <c r="A384" s="144">
        <v>374</v>
      </c>
      <c r="B384" s="110" t="s">
        <v>584</v>
      </c>
      <c r="C384" s="122" t="s">
        <v>1008</v>
      </c>
      <c r="D384" s="146">
        <v>15</v>
      </c>
      <c r="E384" s="147">
        <v>0</v>
      </c>
      <c r="F384" s="114">
        <v>15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>
      <c r="A387" s="144">
        <v>377</v>
      </c>
      <c r="B387" s="110" t="s">
        <v>587</v>
      </c>
      <c r="C387" s="122" t="s">
        <v>205</v>
      </c>
      <c r="D387" s="146">
        <v>28</v>
      </c>
      <c r="E387" s="147">
        <v>0</v>
      </c>
      <c r="F387" s="114">
        <v>28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>
      <c r="A393" s="144">
        <v>383</v>
      </c>
      <c r="B393" s="110" t="s">
        <v>593</v>
      </c>
      <c r="C393" s="122" t="s">
        <v>207</v>
      </c>
      <c r="D393" s="146">
        <v>42</v>
      </c>
      <c r="E393" s="147">
        <v>0</v>
      </c>
      <c r="F393" s="114">
        <v>42</v>
      </c>
    </row>
    <row r="394" spans="1:6">
      <c r="A394" s="144">
        <v>384</v>
      </c>
      <c r="B394" s="110" t="s">
        <v>594</v>
      </c>
      <c r="C394" s="122" t="s">
        <v>208</v>
      </c>
      <c r="D394" s="146">
        <v>6</v>
      </c>
      <c r="E394" s="147">
        <v>0</v>
      </c>
      <c r="F394" s="114">
        <v>6</v>
      </c>
    </row>
    <row r="395" spans="1:6">
      <c r="A395" s="144">
        <v>385</v>
      </c>
      <c r="B395" s="110" t="s">
        <v>595</v>
      </c>
      <c r="C395" s="122" t="s">
        <v>209</v>
      </c>
      <c r="D395" s="146">
        <v>1</v>
      </c>
      <c r="E395" s="147">
        <v>0</v>
      </c>
      <c r="F395" s="114">
        <v>1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6</v>
      </c>
      <c r="E398" s="147">
        <v>0</v>
      </c>
      <c r="F398" s="114">
        <v>6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2</v>
      </c>
      <c r="E408" s="111">
        <v>0</v>
      </c>
      <c r="F408" s="112">
        <v>2</v>
      </c>
    </row>
    <row r="409" spans="1:6" ht="31.5" hidden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idden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idden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thickBot="1">
      <c r="A413" s="144">
        <v>403</v>
      </c>
      <c r="B413" s="110" t="s">
        <v>609</v>
      </c>
      <c r="C413" s="122" t="s">
        <v>222</v>
      </c>
      <c r="D413" s="146">
        <v>2</v>
      </c>
      <c r="E413" s="147">
        <v>0</v>
      </c>
      <c r="F413" s="114">
        <v>2</v>
      </c>
    </row>
    <row r="414" spans="1:6">
      <c r="A414" s="144">
        <v>404</v>
      </c>
      <c r="B414" s="140" t="s">
        <v>610</v>
      </c>
      <c r="C414" s="120" t="s">
        <v>223</v>
      </c>
      <c r="D414" s="111">
        <v>1</v>
      </c>
      <c r="E414" s="111">
        <v>0</v>
      </c>
      <c r="F414" s="112">
        <v>1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thickBot="1">
      <c r="A420" s="144">
        <v>410</v>
      </c>
      <c r="B420" s="110" t="s">
        <v>902</v>
      </c>
      <c r="C420" s="122" t="s">
        <v>1010</v>
      </c>
      <c r="D420" s="146">
        <v>1</v>
      </c>
      <c r="E420" s="147">
        <v>0</v>
      </c>
      <c r="F420" s="114">
        <v>1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42</v>
      </c>
      <c r="E424" s="111">
        <v>0</v>
      </c>
      <c r="F424" s="112">
        <v>42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795</v>
      </c>
      <c r="D435" s="146">
        <v>42</v>
      </c>
      <c r="E435" s="147">
        <v>0</v>
      </c>
      <c r="F435" s="114">
        <v>42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8337</v>
      </c>
      <c r="E498" s="110">
        <v>0</v>
      </c>
      <c r="F498" s="110">
        <v>8337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841"/>
        <filter val="10"/>
        <filter val="11"/>
        <filter val="113"/>
        <filter val="14"/>
        <filter val="15"/>
        <filter val="155"/>
        <filter val="17"/>
        <filter val="18"/>
        <filter val="19"/>
        <filter val="2"/>
        <filter val="21"/>
        <filter val="230"/>
        <filter val="233"/>
        <filter val="239"/>
        <filter val="24"/>
        <filter val="25"/>
        <filter val="252"/>
        <filter val="26"/>
        <filter val="27"/>
        <filter val="28"/>
        <filter val="29"/>
        <filter val="3"/>
        <filter val="32"/>
        <filter val="326"/>
        <filter val="33"/>
        <filter val="35"/>
        <filter val="350"/>
        <filter val="36"/>
        <filter val="382"/>
        <filter val="4"/>
        <filter val="403"/>
        <filter val="42"/>
        <filter val="43"/>
        <filter val="47"/>
        <filter val="5"/>
        <filter val="528"/>
        <filter val="54"/>
        <filter val="567"/>
        <filter val="58"/>
        <filter val="59"/>
        <filter val="590"/>
        <filter val="6"/>
        <filter val="65"/>
        <filter val="66"/>
        <filter val="67"/>
        <filter val="7"/>
        <filter val="7 337"/>
        <filter val="72"/>
        <filter val="75"/>
        <filter val="77"/>
        <filter val="79"/>
        <filter val="8337"/>
        <filter val="87"/>
        <filter val="892"/>
        <filter val="90"/>
        <filter val="92"/>
        <filter val="95"/>
        <filter val="98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8</v>
      </c>
      <c r="E12" s="111">
        <v>0</v>
      </c>
      <c r="F12" s="112">
        <v>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2</v>
      </c>
      <c r="E22" s="147">
        <v>0</v>
      </c>
      <c r="F22" s="114">
        <v>2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2</v>
      </c>
      <c r="E23" s="147">
        <v>0</v>
      </c>
      <c r="F23" s="114">
        <v>2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</v>
      </c>
      <c r="E24" s="147">
        <v>0</v>
      </c>
      <c r="F24" s="114">
        <v>2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2</v>
      </c>
      <c r="E28" s="147">
        <v>0</v>
      </c>
      <c r="F28" s="114">
        <v>2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1974</v>
      </c>
      <c r="E166" s="111">
        <v>0</v>
      </c>
      <c r="F166" s="112">
        <v>1974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33</v>
      </c>
      <c r="E167" s="147">
        <v>0</v>
      </c>
      <c r="F167" s="114">
        <v>33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228</v>
      </c>
      <c r="E168" s="147">
        <v>0</v>
      </c>
      <c r="F168" s="114">
        <v>228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87</v>
      </c>
      <c r="E169" s="147">
        <v>0</v>
      </c>
      <c r="F169" s="114">
        <v>87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8</v>
      </c>
      <c r="E194" s="147">
        <v>0</v>
      </c>
      <c r="F194" s="114">
        <v>8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260</v>
      </c>
      <c r="E227" s="147">
        <v>0</v>
      </c>
      <c r="F227" s="114">
        <v>260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761</v>
      </c>
      <c r="E228" s="147">
        <v>0</v>
      </c>
      <c r="F228" s="114">
        <v>761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2</v>
      </c>
      <c r="E229" s="147">
        <v>0</v>
      </c>
      <c r="F229" s="114">
        <v>2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22</v>
      </c>
      <c r="E230" s="147">
        <v>0</v>
      </c>
      <c r="F230" s="114">
        <v>22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13</v>
      </c>
      <c r="E231" s="147">
        <v>0</v>
      </c>
      <c r="F231" s="114">
        <v>13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539</v>
      </c>
      <c r="E232" s="147">
        <v>0</v>
      </c>
      <c r="F232" s="114">
        <v>539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14</v>
      </c>
      <c r="E233" s="147">
        <v>0</v>
      </c>
      <c r="F233" s="114">
        <v>14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4</v>
      </c>
      <c r="E240" s="147">
        <v>0</v>
      </c>
      <c r="F240" s="114">
        <v>4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3</v>
      </c>
      <c r="E244" s="147">
        <v>0</v>
      </c>
      <c r="F244" s="114">
        <v>3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1</v>
      </c>
      <c r="E363" s="147">
        <v>0</v>
      </c>
      <c r="F363" s="114">
        <v>1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</v>
      </c>
      <c r="E377" s="111">
        <v>0</v>
      </c>
      <c r="F377" s="112">
        <v>3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1</v>
      </c>
      <c r="E393" s="147">
        <v>0</v>
      </c>
      <c r="F393" s="114">
        <v>1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1988</v>
      </c>
      <c r="E497" s="110">
        <v>0</v>
      </c>
      <c r="F497" s="110">
        <v>1988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2899</v>
      </c>
      <c r="E166" s="111">
        <v>0</v>
      </c>
      <c r="F166" s="112">
        <v>2899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7</v>
      </c>
      <c r="E175" s="147">
        <v>0</v>
      </c>
      <c r="F175" s="114">
        <v>7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326</v>
      </c>
      <c r="E180" s="147">
        <v>0</v>
      </c>
      <c r="F180" s="114">
        <v>326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43</v>
      </c>
      <c r="E181" s="147">
        <v>0</v>
      </c>
      <c r="F181" s="114">
        <v>43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22</v>
      </c>
      <c r="E194" s="147">
        <v>0</v>
      </c>
      <c r="F194" s="114">
        <v>22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301</v>
      </c>
      <c r="E227" s="147">
        <v>0</v>
      </c>
      <c r="F227" s="114">
        <v>301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1080</v>
      </c>
      <c r="E228" s="147">
        <v>0</v>
      </c>
      <c r="F228" s="114">
        <v>1080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565</v>
      </c>
      <c r="E229" s="147">
        <v>0</v>
      </c>
      <c r="F229" s="114">
        <v>565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91</v>
      </c>
      <c r="E230" s="147">
        <v>0</v>
      </c>
      <c r="F230" s="114">
        <v>91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220</v>
      </c>
      <c r="E231" s="147">
        <v>0</v>
      </c>
      <c r="F231" s="114">
        <v>220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51</v>
      </c>
      <c r="E232" s="147">
        <v>0</v>
      </c>
      <c r="F232" s="114">
        <v>51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18</v>
      </c>
      <c r="E233" s="147">
        <v>0</v>
      </c>
      <c r="F233" s="114">
        <v>18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66</v>
      </c>
      <c r="E234" s="147">
        <v>0</v>
      </c>
      <c r="F234" s="114">
        <v>66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77</v>
      </c>
      <c r="E235" s="147">
        <v>0</v>
      </c>
      <c r="F235" s="114">
        <v>77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10</v>
      </c>
      <c r="E237" s="147">
        <v>0</v>
      </c>
      <c r="F237" s="114">
        <v>10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3</v>
      </c>
      <c r="E238" s="147">
        <v>0</v>
      </c>
      <c r="F238" s="114">
        <v>3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3</v>
      </c>
      <c r="E239" s="147">
        <v>0</v>
      </c>
      <c r="F239" s="114">
        <v>3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3</v>
      </c>
      <c r="E240" s="147">
        <v>0</v>
      </c>
      <c r="F240" s="114">
        <v>3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4</v>
      </c>
      <c r="E241" s="147">
        <v>0</v>
      </c>
      <c r="F241" s="114">
        <v>4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3</v>
      </c>
      <c r="E242" s="147">
        <v>0</v>
      </c>
      <c r="F242" s="114">
        <v>3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3</v>
      </c>
      <c r="E243" s="147">
        <v>0</v>
      </c>
      <c r="F243" s="114">
        <v>3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3</v>
      </c>
      <c r="E244" s="147">
        <v>0</v>
      </c>
      <c r="F244" s="114">
        <v>3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1</v>
      </c>
      <c r="E376" s="147">
        <v>0</v>
      </c>
      <c r="F376" s="114">
        <v>1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6</v>
      </c>
      <c r="E423" s="111">
        <v>0</v>
      </c>
      <c r="F423" s="112">
        <v>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6</v>
      </c>
      <c r="E434" s="147">
        <v>0</v>
      </c>
      <c r="F434" s="114">
        <v>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2906</v>
      </c>
      <c r="E497" s="110">
        <v>0</v>
      </c>
      <c r="F497" s="110">
        <v>2906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5</v>
      </c>
      <c r="E113" s="111">
        <v>0</v>
      </c>
      <c r="F113" s="112">
        <v>5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1</v>
      </c>
      <c r="E114" s="147">
        <v>0</v>
      </c>
      <c r="F114" s="114">
        <v>1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2</v>
      </c>
      <c r="E115" s="147">
        <v>0</v>
      </c>
      <c r="F115" s="114">
        <v>2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2</v>
      </c>
      <c r="E116" s="147">
        <v>0</v>
      </c>
      <c r="F116" s="114">
        <v>2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842</v>
      </c>
      <c r="E166" s="111">
        <v>0</v>
      </c>
      <c r="F166" s="112">
        <v>842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</v>
      </c>
      <c r="E168" s="147">
        <v>0</v>
      </c>
      <c r="F168" s="114">
        <v>2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152</v>
      </c>
      <c r="E170" s="147">
        <v>0</v>
      </c>
      <c r="F170" s="114">
        <v>152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250</v>
      </c>
      <c r="E171" s="147">
        <v>0</v>
      </c>
      <c r="F171" s="114">
        <v>250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5</v>
      </c>
      <c r="E182" s="147">
        <v>0</v>
      </c>
      <c r="F182" s="114">
        <v>5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24</v>
      </c>
      <c r="E183" s="147">
        <v>0</v>
      </c>
      <c r="F183" s="114">
        <v>24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69</v>
      </c>
      <c r="E185" s="147">
        <v>0</v>
      </c>
      <c r="F185" s="114">
        <v>69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20</v>
      </c>
      <c r="E186" s="147">
        <v>0</v>
      </c>
      <c r="F186" s="114">
        <v>20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33</v>
      </c>
      <c r="E187" s="147">
        <v>0</v>
      </c>
      <c r="F187" s="114">
        <v>33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282</v>
      </c>
      <c r="E194" s="147">
        <v>0</v>
      </c>
      <c r="F194" s="114">
        <v>282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1</v>
      </c>
      <c r="E225" s="147">
        <v>0</v>
      </c>
      <c r="F225" s="114">
        <v>1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4</v>
      </c>
      <c r="E226" s="147">
        <v>0</v>
      </c>
      <c r="F226" s="114">
        <v>4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1</v>
      </c>
      <c r="E363" s="147">
        <v>0</v>
      </c>
      <c r="F363" s="114">
        <v>1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1</v>
      </c>
      <c r="E364" s="147">
        <v>0</v>
      </c>
      <c r="F364" s="114">
        <v>1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2</v>
      </c>
      <c r="E367" s="147">
        <v>0</v>
      </c>
      <c r="F367" s="114">
        <v>2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12</v>
      </c>
      <c r="E377" s="111">
        <v>0</v>
      </c>
      <c r="F377" s="112">
        <v>12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2</v>
      </c>
      <c r="E386" s="147">
        <v>0</v>
      </c>
      <c r="F386" s="114">
        <v>2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1</v>
      </c>
      <c r="E394" s="147">
        <v>0</v>
      </c>
      <c r="F394" s="114">
        <v>1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3</v>
      </c>
      <c r="E397" s="147">
        <v>0</v>
      </c>
      <c r="F397" s="114">
        <v>3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6</v>
      </c>
      <c r="E423" s="111">
        <v>0</v>
      </c>
      <c r="F423" s="112">
        <v>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6</v>
      </c>
      <c r="E434" s="147">
        <v>0</v>
      </c>
      <c r="F434" s="114">
        <v>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871</v>
      </c>
      <c r="E497" s="110">
        <v>0</v>
      </c>
      <c r="F497" s="110">
        <v>871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288</v>
      </c>
      <c r="E166" s="111">
        <v>0</v>
      </c>
      <c r="F166" s="112">
        <v>288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11</v>
      </c>
      <c r="E175" s="147">
        <v>0</v>
      </c>
      <c r="F175" s="114">
        <v>11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4</v>
      </c>
      <c r="E176" s="147">
        <v>0</v>
      </c>
      <c r="F176" s="114">
        <v>4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175</v>
      </c>
      <c r="E177" s="147">
        <v>0</v>
      </c>
      <c r="F177" s="114">
        <v>175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7</v>
      </c>
      <c r="E178" s="147">
        <v>0</v>
      </c>
      <c r="F178" s="114">
        <v>7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2</v>
      </c>
      <c r="E179" s="147">
        <v>0</v>
      </c>
      <c r="F179" s="114">
        <v>2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4</v>
      </c>
      <c r="E185" s="147">
        <v>0</v>
      </c>
      <c r="F185" s="114">
        <v>4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2</v>
      </c>
      <c r="E186" s="147">
        <v>0</v>
      </c>
      <c r="F186" s="114">
        <v>2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11</v>
      </c>
      <c r="E188" s="147">
        <v>0</v>
      </c>
      <c r="F188" s="114">
        <v>11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60</v>
      </c>
      <c r="E194" s="147">
        <v>0</v>
      </c>
      <c r="F194" s="114">
        <v>60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6</v>
      </c>
      <c r="E225" s="147">
        <v>0</v>
      </c>
      <c r="F225" s="114">
        <v>6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6</v>
      </c>
      <c r="E226" s="147">
        <v>0</v>
      </c>
      <c r="F226" s="114">
        <v>6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4</v>
      </c>
      <c r="E246" s="111">
        <v>0</v>
      </c>
      <c r="F246" s="112">
        <v>4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2</v>
      </c>
      <c r="E255" s="147">
        <v>0</v>
      </c>
      <c r="F255" s="114">
        <v>2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8</v>
      </c>
      <c r="E357" s="111">
        <v>0</v>
      </c>
      <c r="F357" s="112">
        <v>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</v>
      </c>
      <c r="E362" s="147">
        <v>0</v>
      </c>
      <c r="F362" s="114">
        <v>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1</v>
      </c>
      <c r="E363" s="147">
        <v>0</v>
      </c>
      <c r="F363" s="114">
        <v>1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2</v>
      </c>
      <c r="E367" s="147">
        <v>0</v>
      </c>
      <c r="F367" s="114">
        <v>2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2</v>
      </c>
      <c r="E407" s="111">
        <v>0</v>
      </c>
      <c r="F407" s="112">
        <v>2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2</v>
      </c>
      <c r="E412" s="147">
        <v>0</v>
      </c>
      <c r="F412" s="114">
        <v>2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1</v>
      </c>
      <c r="E419" s="147">
        <v>0</v>
      </c>
      <c r="F419" s="114">
        <v>1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10</v>
      </c>
      <c r="E423" s="111">
        <v>0</v>
      </c>
      <c r="F423" s="112">
        <v>10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10</v>
      </c>
      <c r="E434" s="147">
        <v>0</v>
      </c>
      <c r="F434" s="114">
        <v>10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313</v>
      </c>
      <c r="E497" s="110">
        <v>0</v>
      </c>
      <c r="F497" s="110">
        <v>313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372</v>
      </c>
      <c r="E166" s="111">
        <v>0</v>
      </c>
      <c r="F166" s="112">
        <v>372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3</v>
      </c>
      <c r="E170" s="147">
        <v>0</v>
      </c>
      <c r="F170" s="114">
        <v>3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2</v>
      </c>
      <c r="E171" s="147">
        <v>0</v>
      </c>
      <c r="F171" s="114">
        <v>2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175</v>
      </c>
      <c r="E177" s="147">
        <v>0</v>
      </c>
      <c r="F177" s="114">
        <v>175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2</v>
      </c>
      <c r="E184" s="147">
        <v>0</v>
      </c>
      <c r="F184" s="114">
        <v>2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17</v>
      </c>
      <c r="E185" s="147">
        <v>0</v>
      </c>
      <c r="F185" s="114">
        <v>17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13</v>
      </c>
      <c r="E186" s="147">
        <v>0</v>
      </c>
      <c r="F186" s="114">
        <v>13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54</v>
      </c>
      <c r="E189" s="147">
        <v>0</v>
      </c>
      <c r="F189" s="114">
        <v>54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72</v>
      </c>
      <c r="E190" s="147">
        <v>0</v>
      </c>
      <c r="F190" s="114">
        <v>72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10</v>
      </c>
      <c r="E194" s="147">
        <v>0</v>
      </c>
      <c r="F194" s="114">
        <v>10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8</v>
      </c>
      <c r="E225" s="147">
        <v>0</v>
      </c>
      <c r="F225" s="114">
        <v>8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16</v>
      </c>
      <c r="E226" s="147">
        <v>0</v>
      </c>
      <c r="F226" s="114">
        <v>16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</v>
      </c>
      <c r="E273" s="111">
        <v>0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2</v>
      </c>
      <c r="E276" s="147">
        <v>0</v>
      </c>
      <c r="F276" s="114">
        <v>2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7</v>
      </c>
      <c r="E320" s="111">
        <v>0</v>
      </c>
      <c r="F320" s="112">
        <v>7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2</v>
      </c>
      <c r="E324" s="147">
        <v>0</v>
      </c>
      <c r="F324" s="114">
        <v>2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2</v>
      </c>
      <c r="E325" s="147">
        <v>0</v>
      </c>
      <c r="F325" s="114">
        <v>2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</v>
      </c>
      <c r="E326" s="111">
        <v>0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</v>
      </c>
      <c r="E357" s="111">
        <v>0</v>
      </c>
      <c r="F357" s="112">
        <v>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</v>
      </c>
      <c r="E362" s="147">
        <v>0</v>
      </c>
      <c r="F362" s="114">
        <v>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2</v>
      </c>
      <c r="E386" s="147">
        <v>0</v>
      </c>
      <c r="F386" s="114">
        <v>2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8</v>
      </c>
      <c r="E434" s="147">
        <v>0</v>
      </c>
      <c r="F434" s="114">
        <v>8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398</v>
      </c>
      <c r="E497" s="110">
        <v>0</v>
      </c>
      <c r="F497" s="110">
        <v>398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641</v>
      </c>
      <c r="E166" s="111">
        <v>0</v>
      </c>
      <c r="F166" s="112">
        <v>641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239</v>
      </c>
      <c r="E173" s="147">
        <v>0</v>
      </c>
      <c r="F173" s="114">
        <v>239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27</v>
      </c>
      <c r="E174" s="147">
        <v>0</v>
      </c>
      <c r="F174" s="114">
        <v>27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11</v>
      </c>
      <c r="E191" s="147">
        <v>0</v>
      </c>
      <c r="F191" s="114">
        <v>11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27</v>
      </c>
      <c r="E192" s="147">
        <v>0</v>
      </c>
      <c r="F192" s="114">
        <v>27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6</v>
      </c>
      <c r="E225" s="147">
        <v>0</v>
      </c>
      <c r="F225" s="114">
        <v>6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331</v>
      </c>
      <c r="E227" s="147">
        <v>0</v>
      </c>
      <c r="F227" s="114">
        <v>331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9</v>
      </c>
      <c r="E340" s="111">
        <v>0</v>
      </c>
      <c r="F340" s="112">
        <v>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1</v>
      </c>
      <c r="E346" s="147">
        <v>0</v>
      </c>
      <c r="F346" s="114">
        <v>1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2</v>
      </c>
      <c r="E348" s="147">
        <v>0</v>
      </c>
      <c r="F348" s="114">
        <v>2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1</v>
      </c>
      <c r="E355" s="147">
        <v>0</v>
      </c>
      <c r="F355" s="114">
        <v>1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</v>
      </c>
      <c r="E377" s="111">
        <v>0</v>
      </c>
      <c r="F377" s="112">
        <v>1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652</v>
      </c>
      <c r="E497" s="110">
        <v>0</v>
      </c>
      <c r="F497" s="110">
        <v>652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321</v>
      </c>
      <c r="E166" s="111">
        <v>0</v>
      </c>
      <c r="F166" s="112">
        <v>321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79</v>
      </c>
      <c r="E195" s="147">
        <v>0</v>
      </c>
      <c r="F195" s="114">
        <v>79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25</v>
      </c>
      <c r="E196" s="147">
        <v>0</v>
      </c>
      <c r="F196" s="114">
        <v>25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59</v>
      </c>
      <c r="E197" s="147">
        <v>0</v>
      </c>
      <c r="F197" s="114">
        <v>59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27</v>
      </c>
      <c r="E198" s="147">
        <v>0</v>
      </c>
      <c r="F198" s="114">
        <v>27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35</v>
      </c>
      <c r="E199" s="147">
        <v>0</v>
      </c>
      <c r="F199" s="114">
        <v>35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6</v>
      </c>
      <c r="E200" s="147">
        <v>0</v>
      </c>
      <c r="F200" s="114">
        <v>6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65</v>
      </c>
      <c r="E201" s="147">
        <v>0</v>
      </c>
      <c r="F201" s="114">
        <v>65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10</v>
      </c>
      <c r="E204" s="147">
        <v>0</v>
      </c>
      <c r="F204" s="114">
        <v>10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5</v>
      </c>
      <c r="E206" s="147">
        <v>0</v>
      </c>
      <c r="F206" s="114">
        <v>5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5</v>
      </c>
      <c r="E207" s="147">
        <v>0</v>
      </c>
      <c r="F207" s="114">
        <v>5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5</v>
      </c>
      <c r="E208" s="147">
        <v>0</v>
      </c>
      <c r="F208" s="114">
        <v>5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9</v>
      </c>
      <c r="E423" s="111">
        <v>0</v>
      </c>
      <c r="F423" s="112">
        <v>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9</v>
      </c>
      <c r="E434" s="147">
        <v>0</v>
      </c>
      <c r="F434" s="114">
        <v>9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330</v>
      </c>
      <c r="E497" s="110">
        <v>0</v>
      </c>
      <c r="F497" s="110">
        <v>330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84</v>
      </c>
      <c r="E12" s="111">
        <v>0</v>
      </c>
      <c r="F12" s="112">
        <v>84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34</v>
      </c>
      <c r="E22" s="147">
        <v>0</v>
      </c>
      <c r="F22" s="114">
        <v>34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34</v>
      </c>
      <c r="E24" s="147">
        <v>0</v>
      </c>
      <c r="F24" s="114">
        <v>34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16</v>
      </c>
      <c r="E28" s="147">
        <v>0</v>
      </c>
      <c r="F28" s="114">
        <v>16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90</v>
      </c>
      <c r="E113" s="111">
        <v>0</v>
      </c>
      <c r="F113" s="112">
        <v>90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73</v>
      </c>
      <c r="E115" s="147">
        <v>0</v>
      </c>
      <c r="F115" s="114">
        <v>73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17</v>
      </c>
      <c r="E116" s="147">
        <v>0</v>
      </c>
      <c r="F116" s="114">
        <v>17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13</v>
      </c>
      <c r="E246" s="111">
        <v>0</v>
      </c>
      <c r="F246" s="112">
        <v>13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12</v>
      </c>
      <c r="E255" s="147">
        <v>0</v>
      </c>
      <c r="F255" s="114">
        <v>12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5</v>
      </c>
      <c r="E273" s="111">
        <v>0</v>
      </c>
      <c r="F273" s="112">
        <v>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5</v>
      </c>
      <c r="E276" s="147">
        <v>0</v>
      </c>
      <c r="F276" s="114">
        <v>5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40</v>
      </c>
      <c r="E320" s="111">
        <v>0</v>
      </c>
      <c r="F320" s="112">
        <v>40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8</v>
      </c>
      <c r="E323" s="147">
        <v>0</v>
      </c>
      <c r="F323" s="114">
        <v>8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13</v>
      </c>
      <c r="E324" s="147">
        <v>0</v>
      </c>
      <c r="F324" s="114">
        <v>13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19</v>
      </c>
      <c r="E325" s="147">
        <v>0</v>
      </c>
      <c r="F325" s="114">
        <v>19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58</v>
      </c>
      <c r="E340" s="111">
        <v>0</v>
      </c>
      <c r="F340" s="112">
        <v>58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56</v>
      </c>
      <c r="E350" s="147">
        <v>0</v>
      </c>
      <c r="F350" s="114">
        <v>56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511</v>
      </c>
      <c r="E357" s="111">
        <v>0</v>
      </c>
      <c r="F357" s="112">
        <v>511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25</v>
      </c>
      <c r="E362" s="147">
        <v>0</v>
      </c>
      <c r="F362" s="114">
        <v>25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30</v>
      </c>
      <c r="E366" s="147">
        <v>0</v>
      </c>
      <c r="F366" s="114">
        <v>30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54</v>
      </c>
      <c r="E367" s="147">
        <v>0</v>
      </c>
      <c r="F367" s="114">
        <v>54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402</v>
      </c>
      <c r="E376" s="147">
        <v>0</v>
      </c>
      <c r="F376" s="114">
        <v>402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78</v>
      </c>
      <c r="E377" s="111">
        <v>0</v>
      </c>
      <c r="F377" s="112">
        <v>78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13</v>
      </c>
      <c r="E383" s="147">
        <v>0</v>
      </c>
      <c r="F383" s="114">
        <v>13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24</v>
      </c>
      <c r="E386" s="147">
        <v>0</v>
      </c>
      <c r="F386" s="114">
        <v>24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35</v>
      </c>
      <c r="E392" s="147">
        <v>0</v>
      </c>
      <c r="F392" s="114">
        <v>35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</v>
      </c>
      <c r="E393" s="147">
        <v>0</v>
      </c>
      <c r="F393" s="114">
        <v>3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3</v>
      </c>
      <c r="E397" s="147">
        <v>0</v>
      </c>
      <c r="F397" s="114">
        <v>3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879</v>
      </c>
      <c r="E497" s="110">
        <v>0</v>
      </c>
      <c r="F497" s="110">
        <v>879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'300005'!P51</f>
        <v>0</v>
      </c>
    </row>
    <row r="9" spans="1:5" ht="24.75">
      <c r="A9" s="21" t="s">
        <v>1</v>
      </c>
      <c r="B9" s="6">
        <f>'300005'!P50</f>
        <v>0</v>
      </c>
    </row>
    <row r="10" spans="1:5">
      <c r="A10" s="1" t="s">
        <v>2</v>
      </c>
      <c r="B10" s="6">
        <f>'300005'!P52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300005</vt:lpstr>
      <vt:lpstr>код</vt:lpstr>
      <vt:lpstr>ВСЕ_</vt:lpstr>
      <vt:lpstr>46</vt:lpstr>
      <vt:lpstr>42</vt:lpstr>
      <vt:lpstr>44</vt:lpstr>
      <vt:lpstr>47</vt:lpstr>
      <vt:lpstr>43</vt:lpstr>
      <vt:lpstr>45</vt:lpstr>
      <vt:lpstr>64</vt:lpstr>
      <vt:lpstr>80</vt:lpstr>
      <vt:lpstr>реабилитация</vt:lpstr>
      <vt:lpstr>'300005'!Заголовки_для_печати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2025-08-04T09:54:38Z</cp:lastPrinted>
  <dcterms:created xsi:type="dcterms:W3CDTF">2015-10-21T05:48:39Z</dcterms:created>
  <dcterms:modified xsi:type="dcterms:W3CDTF">2025-08-04T09:54:52Z</dcterms:modified>
</cp:coreProperties>
</file>